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105"/>
  </bookViews>
  <sheets>
    <sheet name="Portada" sheetId="1" r:id="rId1"/>
    <sheet name="50 E001" sheetId="2" r:id="rId2"/>
    <sheet name="50 E002" sheetId="3" r:id="rId3"/>
    <sheet name="50 E006" sheetId="4" r:id="rId4"/>
    <sheet name="50 E007" sheetId="5" r:id="rId5"/>
  </sheets>
  <definedNames>
    <definedName name="_xlnm.Print_Area" localSheetId="1">'50 E001'!$B$2:$U$58</definedName>
    <definedName name="_xlnm.Print_Area" localSheetId="2">'50 E002'!$B$2:$U$53</definedName>
    <definedName name="_xlnm.Print_Area" localSheetId="3">'50 E006'!$B$2:$U$48</definedName>
    <definedName name="_xlnm.Print_Area" localSheetId="4">'50 E007'!$B$2:$U$41</definedName>
    <definedName name="_xlnm.Print_Area" localSheetId="0">Portada!$B$1:$AD$86</definedName>
    <definedName name="_xlnm.Print_Titles" localSheetId="1">'50 E001'!$1:$4</definedName>
    <definedName name="_xlnm.Print_Titles" localSheetId="2">'50 E002'!$1:$4</definedName>
    <definedName name="_xlnm.Print_Titles" localSheetId="3">'50 E006'!$1:$4</definedName>
    <definedName name="_xlnm.Print_Titles" localSheetId="4">'50 E007'!$1:$4</definedName>
    <definedName name="_xlnm.Print_Titles" localSheetId="0">Portada!$1:$4</definedName>
  </definedNames>
  <calcPr calcId="145621"/>
</workbook>
</file>

<file path=xl/calcChain.xml><?xml version="1.0" encoding="utf-8"?>
<calcChain xmlns="http://schemas.openxmlformats.org/spreadsheetml/2006/main">
  <c r="U30" i="5" l="1"/>
  <c r="U25" i="5"/>
  <c r="U24" i="5"/>
  <c r="U23" i="5"/>
  <c r="U22" i="5"/>
  <c r="U21" i="5"/>
  <c r="U20" i="5"/>
  <c r="U33" i="4"/>
  <c r="U32" i="4"/>
  <c r="U28" i="4"/>
  <c r="U27" i="4"/>
  <c r="U26" i="4"/>
  <c r="U25" i="4"/>
  <c r="U24" i="4"/>
  <c r="U23" i="4"/>
  <c r="U22" i="4"/>
  <c r="U21" i="4"/>
  <c r="U20" i="4"/>
  <c r="U36" i="3"/>
  <c r="U35" i="3"/>
  <c r="U31" i="3"/>
  <c r="U30" i="3"/>
  <c r="U29" i="3"/>
  <c r="U28" i="3"/>
  <c r="U27" i="3"/>
  <c r="U26" i="3"/>
  <c r="U25" i="3"/>
  <c r="U24" i="3"/>
  <c r="U23" i="3"/>
  <c r="U22" i="3"/>
  <c r="U21" i="3"/>
  <c r="U20" i="3"/>
  <c r="U40" i="2"/>
  <c r="U39" i="2"/>
  <c r="U35" i="2"/>
  <c r="U34" i="2"/>
  <c r="U33" i="2"/>
  <c r="U32" i="2"/>
  <c r="U31" i="2"/>
  <c r="U30" i="2"/>
  <c r="U29" i="2"/>
  <c r="U28" i="2"/>
  <c r="U27" i="2"/>
  <c r="U26" i="2"/>
  <c r="U25" i="2"/>
  <c r="U24" i="2"/>
  <c r="U23" i="2"/>
  <c r="U22" i="2"/>
  <c r="U21" i="2"/>
  <c r="U20" i="2"/>
  <c r="U29" i="5" l="1"/>
</calcChain>
</file>

<file path=xl/sharedStrings.xml><?xml version="1.0" encoding="utf-8"?>
<sst xmlns="http://schemas.openxmlformats.org/spreadsheetml/2006/main" count="538" uniqueCount="249">
  <si>
    <t>Informes sobre la Situación Económica,
las Finanzas Públicas y la Deuda Pública</t>
  </si>
  <si>
    <t xml:space="preserve">    Segundo Trimestre 2014</t>
  </si>
  <si>
    <t>Instituto Mexicano del Seguro Social</t>
  </si>
  <si>
    <t>Programas presupuestarios cuya MIR se incluye en el reporte</t>
  </si>
  <si>
    <t xml:space="preserve">E-001 Atención a la salud pública
E-002 Atención curativa eficiente
E-006 Recaudación eficiente de ingresos obrero patronales
E-007 Servicios de guardería
</t>
  </si>
  <si>
    <t xml:space="preserve">      Segundo Trimestre 2014</t>
  </si>
  <si>
    <t>DATOS DEL PROGRAMA</t>
  </si>
  <si>
    <t>Programa presupuestario</t>
  </si>
  <si>
    <t>E001</t>
  </si>
  <si>
    <t>Atención a la salud pública</t>
  </si>
  <si>
    <t>Ramo</t>
  </si>
  <si>
    <t>50</t>
  </si>
  <si>
    <t>Unidad responsable</t>
  </si>
  <si>
    <t>GYR-Instituto Mexicano del Seguro Social</t>
  </si>
  <si>
    <t>Enfoques transversales</t>
  </si>
  <si>
    <t>Perspectiva de Género</t>
  </si>
  <si>
    <t>Clasificación Funcional</t>
  </si>
  <si>
    <t>Finalidad</t>
  </si>
  <si>
    <t>2 - Desarrollo Social</t>
  </si>
  <si>
    <t>Función</t>
  </si>
  <si>
    <t>3 - Salud</t>
  </si>
  <si>
    <t>Subfunción</t>
  </si>
  <si>
    <t>2 - Salud</t>
  </si>
  <si>
    <t>Actividad Institucional</t>
  </si>
  <si>
    <t>3 - Eficacia en la atención médica preventiva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</si>
  <si>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</si>
  <si>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</si>
  <si>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</si>
  <si>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</si>
  <si>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</si>
  <si>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</si>
  <si>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</si>
  <si>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</si>
  <si>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</si>
  <si>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</si>
  <si>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</si>
  <si>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</si>
  <si>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</si>
  <si>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</si>
  <si>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</si>
  <si>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incrementar la expectativa de vida de la población derechohabiente del IMSS mediante acciones de promoción y prevención de la salud, con énfasis en la detección oportuna de enfermedades y protección especifica.</t>
  </si>
  <si>
    <r>
      <t>Esperanza de Vida al Nacer</t>
    </r>
    <r>
      <rPr>
        <i/>
        <sz val="10"/>
        <color indexed="30"/>
        <rFont val="Soberana Sans"/>
        <family val="3"/>
      </rPr>
      <t xml:space="preserve">
</t>
    </r>
  </si>
  <si>
    <t>Se obtendrá mediante la utilización de la tabla de vida actuarial propuesta en el documento referido en el capítulo de documentos de la matriz.</t>
  </si>
  <si>
    <t xml:space="preserve">Años </t>
  </si>
  <si>
    <t>Estratégico-Eficacia-Anual</t>
  </si>
  <si>
    <t>N/A</t>
  </si>
  <si>
    <t>Propósito</t>
  </si>
  <si>
    <t>La población derechohabiente del IMSS recibe atención preventiva integrada</t>
  </si>
  <si>
    <r>
      <t>Índice de Atención Preventiva Integrada por Atención Curativa</t>
    </r>
    <r>
      <rPr>
        <i/>
        <sz val="10"/>
        <color indexed="30"/>
        <rFont val="Soberana Sans"/>
        <family val="3"/>
      </rPr>
      <t xml:space="preserve">
</t>
    </r>
  </si>
  <si>
    <t>(Número de consultas de medicina familiar otorgadas acumuladas al mes evaluado)/(Número de Atenciones Preventivas Integradas otorgadas acumuladas al mes evaluado)</t>
  </si>
  <si>
    <t>Atención médica</t>
  </si>
  <si>
    <t>Estratégico-Eficacia-Semestral</t>
  </si>
  <si>
    <t/>
  </si>
  <si>
    <t>(Número de derechohabientes que recibieron atención preventiva integrada (API) en los últimos 12 meses / Población derechohabiente adscrita a médico familiar)* 100</t>
  </si>
  <si>
    <t>Porcentaje</t>
  </si>
  <si>
    <r>
      <t>Tasa de infecciones nosocomiales en unidades de segundo nivel</t>
    </r>
    <r>
      <rPr>
        <i/>
        <sz val="10"/>
        <color indexed="30"/>
        <rFont val="Soberana Sans"/>
        <family val="3"/>
      </rPr>
      <t xml:space="preserve">
</t>
    </r>
  </si>
  <si>
    <t>(Número de infecciones nosocomiales en unidades de segundo nivel / Total de egresos hospitalarios) x 100</t>
  </si>
  <si>
    <t>Tasa</t>
  </si>
  <si>
    <t>Estratégico-Eficacia-Trimestral</t>
  </si>
  <si>
    <t>(Número de defunciones por cáncer cérvico uterino ocurridas en mujeres derechohabientes de 25 años y más / Población de mujeres derechohabientes de 25 y más años de edad adscritas a médico familiar) X 100 000</t>
  </si>
  <si>
    <r>
      <t>Tasa de mortalidad por cáncer de mama</t>
    </r>
    <r>
      <rPr>
        <i/>
        <sz val="10"/>
        <color indexed="30"/>
        <rFont val="Soberana Sans"/>
        <family val="3"/>
      </rPr>
      <t xml:space="preserve">
</t>
    </r>
  </si>
  <si>
    <t>(Número de defunciones por cáncer de mama ocurridas en mujeres derechohabientes de 25 años y más / Población de mujeres derechohabientes de 25 y más años de edad adscritas a médico familiar) X 100 000</t>
  </si>
  <si>
    <r>
      <t>Tasa de mortalidad por tuberculosis pulmonar</t>
    </r>
    <r>
      <rPr>
        <i/>
        <sz val="10"/>
        <color indexed="30"/>
        <rFont val="Soberana Sans"/>
        <family val="3"/>
      </rPr>
      <t xml:space="preserve">
</t>
    </r>
  </si>
  <si>
    <t>(Número de defunciones por tuberculosis pulmonar ocurridas en la población derechohabiente de 15 años y más / Población adscrita de 15 años y más adscrita a médico familiar) x 100,000</t>
  </si>
  <si>
    <t>Componente</t>
  </si>
  <si>
    <t>A Atenciones Preventivas Integradas (API) realizadas</t>
  </si>
  <si>
    <r>
      <t>Porcentaje de atención preventiva integrada (API)</t>
    </r>
    <r>
      <rPr>
        <i/>
        <sz val="10"/>
        <color indexed="30"/>
        <rFont val="Soberana Sans"/>
        <family val="3"/>
      </rPr>
      <t xml:space="preserve">
</t>
    </r>
  </si>
  <si>
    <t>(Número de atenciones preventivas integradas (API) otorgadas en el mes evaluado) / (Total de atenciones otorgadas por el personal de enfermeria en el mes evaluado) * 100</t>
  </si>
  <si>
    <r>
      <t>Cobertura de atención integral PREVENIMSS en adolescentes de 10 a 19 años</t>
    </r>
    <r>
      <rPr>
        <i/>
        <sz val="10"/>
        <color indexed="30"/>
        <rFont val="Soberana Sans"/>
        <family val="3"/>
      </rPr>
      <t xml:space="preserve">
</t>
    </r>
  </si>
  <si>
    <t>(NÚMERO DE ADOLESCENTES DERECHOHABIENTES DE 10 A 19 AÑOS QUE RECIBIERON ATENCIÓN PREVENTIVA INTEGRADA (API) EN LOS ÚLTIMOS 12 MESES / POBLACIÓN DE ADOLESCENTES DERECHOHABIENTES DE 10 A 19 AÑOS ADSCRITOS A MÉDICO FAMILIAR)* 100</t>
  </si>
  <si>
    <r>
      <t>COBERTURA DE ATENCIÓN INTEGRAL PREVENIMSS EN HOMBRES DE 20 A 59 AÑOS</t>
    </r>
    <r>
      <rPr>
        <i/>
        <sz val="10"/>
        <color indexed="30"/>
        <rFont val="Soberana Sans"/>
        <family val="3"/>
      </rPr>
      <t xml:space="preserve">
</t>
    </r>
  </si>
  <si>
    <t>(NÚMERO DE HOMBRES DERECHOHABIENTES DE 20 A 59 AÑOS QUE RECIBIERON ATENCIÓN PREVENTIVA INTEGRADA (API) EN LOS ÚLTIMOS 12 MESES / POBLACIÓN DE HOMBRES DERECHOHABIENTES DE 20 A 59 AÑOS ADSCRITOS A MÉDICO FAMILIAR)* 100</t>
  </si>
  <si>
    <r>
      <t>Cobertura de atención integral PREVENIMSS en adultos mayores de 59 años</t>
    </r>
    <r>
      <rPr>
        <i/>
        <sz val="10"/>
        <color indexed="30"/>
        <rFont val="Soberana Sans"/>
        <family val="3"/>
      </rPr>
      <t xml:space="preserve">
</t>
    </r>
  </si>
  <si>
    <t>(NÚMERO DE ADULTOS MAYORES  DERECHOHABIENTES DE 60 Y MAS AÑOS QUE RECIBIERON ATENCIÓN PREVENTIVA INTEGRADA (API) EN LOS ÚLTIMOS 12 MESES / POBLACIÓN DE ADULTOS MAYORES DERECHOHABIENTES DE 60 Y MÁS AÑOS ADSCRITOS A MÉDICO FAMILIAR)* 100</t>
  </si>
  <si>
    <r>
      <t>COBERTURA DE ATENCIÓN INTEGRAL PREVENIMSS EN MUJERES DE 20 A 59 AÑOS</t>
    </r>
    <r>
      <rPr>
        <i/>
        <sz val="10"/>
        <color indexed="30"/>
        <rFont val="Soberana Sans"/>
        <family val="3"/>
      </rPr>
      <t xml:space="preserve">
</t>
    </r>
  </si>
  <si>
    <t>(NÚMERO DE MUJERES DERECHOHABIENTES DE 20 A 59 AÑOS QUE RECIBIERON ATENCIÓN PREVENTIVA INTEGRADA (API) EN LOS ÚLTIMOS 12 MESES / POBLACIÓN DE MUJERES DERECHOHABIENTES DE 20 A 59 AÑOS ADSCRITOS A MÉDICO FAMILIAR)* 100</t>
  </si>
  <si>
    <r>
      <t>COBERTURA DE ATENCIÓN INTEGRAL PREVENIMSS EN NIÑOS MENORES DE 10 AÑOS</t>
    </r>
    <r>
      <rPr>
        <i/>
        <sz val="10"/>
        <color indexed="30"/>
        <rFont val="Soberana Sans"/>
        <family val="3"/>
      </rPr>
      <t xml:space="preserve">
</t>
    </r>
  </si>
  <si>
    <t>(NÚMERO DE NIÑOS DERECHOHABIENTES MENORES DE 10 AÑOS QUE RECIBIERON ATENCIÓN PREVENTIVA INTEGRADA (API) EN LOS ÚLTIMOS 12 MESES / POBLACIÓN DE NIÑOS DERECHOHABIENTES MENORES DE 10 AÑOS ADSCRITOS A MÉDICO FAMILIAR)* 100</t>
  </si>
  <si>
    <t>Actividad</t>
  </si>
  <si>
    <t>A 1 Detecciones de cáncer de mama por mastografía realizadas</t>
  </si>
  <si>
    <r>
      <t>Cobertura de detección de cáncer de mama por mastografía en mujeres de 50 a 69 años</t>
    </r>
    <r>
      <rPr>
        <i/>
        <sz val="10"/>
        <color indexed="30"/>
        <rFont val="Soberana Sans"/>
        <family val="3"/>
      </rPr>
      <t xml:space="preserve">
</t>
    </r>
  </si>
  <si>
    <t>(Número de mujeres de 50 a 69 años con mastografía al mes del reporte)/(Población de mujeres de 50 a 69 años de edad adscritas a médico familiar)*100</t>
  </si>
  <si>
    <t>Gestión-Eficacia-Trimestral</t>
  </si>
  <si>
    <t>A 2 Esquemas de vacunación aplicados</t>
  </si>
  <si>
    <r>
      <t xml:space="preserve">Cobertura de vacunación con esquemas completos en niños de un año de edad </t>
    </r>
    <r>
      <rPr>
        <i/>
        <sz val="10"/>
        <color indexed="30"/>
        <rFont val="Soberana Sans"/>
        <family val="3"/>
      </rPr>
      <t xml:space="preserve">
</t>
    </r>
  </si>
  <si>
    <t xml:space="preserve">(Número de niños de un año de edad con esquemas completos de vacunación) /(Total de niños de un año de edad registrados en censo nominal) (Programa de Vacunación PROVAC)) X 100  </t>
  </si>
  <si>
    <t>A 3 Detecciones de cáncer cérvico uterino realizadas</t>
  </si>
  <si>
    <r>
      <t>Cobertura de detección de cáncer cérvico uterino a través de citología cervical en mujeres de 25 a 64 años</t>
    </r>
    <r>
      <rPr>
        <i/>
        <sz val="10"/>
        <color indexed="30"/>
        <rFont val="Soberana Sans"/>
        <family val="3"/>
      </rPr>
      <t xml:space="preserve">
</t>
    </r>
  </si>
  <si>
    <t>(Número de mujeres de 25 a 64 años con citología cervical de primera vez  acumuladas al mes del reporte/ Población de mujeres de 25 a 64 años de edad adscritas a médico familiar menos 11 por ciento (estimación de mujeres sin útero, ENCOPREVENIMSS 2006))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</si>
  <si>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</si>
  <si>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</si>
  <si>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</si>
  <si>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</si>
  <si>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</si>
  <si>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</si>
  <si>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</si>
  <si>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</si>
  <si>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</si>
  <si>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</si>
  <si>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</si>
  <si>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Índice de Atención Preventiva Integrada por Atención Curativa
</t>
    </r>
    <r>
      <rPr>
        <sz val="10"/>
        <rFont val="Soberana Sans"/>
        <family val="2"/>
      </rPr>
      <t xml:space="preserve"> Causa : Información estimada al mes de junio de 2014      El logro estimado al junio fue de 3.07 consultas de medicina familiar por cada atención preventiva, con lo que se alcanza la meta establecida (&lt;ó= 3.0).      Los factores que contribuyeron a alcanzar la meta fueron:  la difusión por parte del equipo multidisciplinario de salud de PREVENIMSS y el envío de los derechohabientes a los módulos de Atención Preventiva Integrada para que reciban su programa de acciones preventivas. Efecto: El alcanzar la meta permitió que se brindará una consulta de atención preventiva integrada por 3.0 consultas de medicina familiar, lo que representa el mantenimiento  del cambio en la utilización de servicios de salud por parte de la población. Otros Motivos:</t>
    </r>
  </si>
  <si>
    <r>
      <t xml:space="preserve">Cobertura de atención integral PREVENIMSS
</t>
    </r>
    <r>
      <rPr>
        <sz val="10"/>
        <rFont val="Soberana Sans"/>
        <family val="2"/>
      </rPr>
      <t xml:space="preserve"> Causa : Información  estimada al mes de junio de 2014  La cobertura anualizada estimada al mes de junio fue de 57.2%, cifra superior a la meta establecida para el segundo trimestre de 2014 (50.3%).   Los factores que contribuyeron para alcanzar la meta son: El continuar con las estrategias de obligatoriedad en guarderías, escuelas, universidades e institutos de enseñanza superior, así como empresas y sindicatos para que la población derechohabiente acuda a su unidad médica de adscripción a recibir la atención correspondiente a su programa de salud; la difusión por parte del equipo multidisciplinario de salud para que los derechohabientes regresen cada año a recibir su Atención Preventiva Integrada. Efecto: El superar la meta permitió que 24,164,698 derechohabientes que regresaron en el último año,  recibieran el conjunto de acciones educativas, de nutrición, prevención, protección específica, detección oportuna y salud reproductiva que conforman el programa de salud de cada grupo de edad; 940,823 derechohabientes más que los registrados en el mismo periodo del año anterior.  Otros Motivos:</t>
    </r>
  </si>
  <si>
    <r>
      <t xml:space="preserve">Tasa de infecciones nosocomiales en unidades de segundo nivel
</t>
    </r>
    <r>
      <rPr>
        <sz val="10"/>
        <rFont val="Soberana Sans"/>
        <family val="2"/>
      </rPr>
      <t xml:space="preserve"> Causa : El avance que se reporta corresponde a abril de 2014, ya que no se cuenta con la información oficial de egresos hospitalarios.   El denominador que se reporta corresponde a 67% de lo que esperamos al mes de junio, pero indico nuevamente que las cifras reportadas corresponden al avance alcanzado al mes de abril, por ello se observa un cambio a la baja, ya que corresponde al avance de cuatro meses y no a seis que sería al mes de junio. Efecto: Debido a que se reporta la información de cuatro meses y no de seis se observan cifras menores en el denominador. Otros Motivos:El indicador se observa por arriba de lo que espera a junio, sin embargo es preliminar a abril.</t>
    </r>
  </si>
  <si>
    <r>
      <t xml:space="preserve">Porcentaje de atención preventiva integrada (API)
</t>
    </r>
    <r>
      <rPr>
        <sz val="10"/>
        <rFont val="Soberana Sans"/>
        <family val="2"/>
      </rPr>
      <t xml:space="preserve"> Causa : Información estimada al mes de junio de 2014       El logro a junio de 2014 fue  de 97.7% cifra superior a la meta establecida (95.0%).      Los factores que influyeron para  alcanzar la meta fueron: Las actividades de capacitación, supervisión y asesoría realizadas al personal de enfermería que otorga la Atención Preventiva lntegrada;  la mejora en el registro y captura de la información  Efecto: El  alcanzar la meta permitió que de cada 100 derechohabientes se otorgara a 97 de ellos el conjunto de acciones educativas, de nutrición, prevención, protección específica, detección oportuna y salud reproductiva que les corresponde de acuerdo a su grupo de edad y sexo. Otros Motivos:</t>
    </r>
  </si>
  <si>
    <r>
      <t xml:space="preserve">Cobertura de atención integral PREVENIMSS en adolescentes de 10 a 19 años
</t>
    </r>
    <r>
      <rPr>
        <sz val="10"/>
        <rFont val="Soberana Sans"/>
        <family val="2"/>
      </rPr>
      <t xml:space="preserve"> Causa : Información estimada a junio de 2014   La cobertura estimada al mes de junio fue de 53.0%, cifra ligeramente inferior a la meta establecida para el segundo trimestre del año (53.8%).    Los factores que afectaron el logro de la meta fueron: Incremento del 3.7% (199,889) de la población de adolescentes derechohabientes de 10 a 19 años en el último año, aunado al mantenimiento de la capacidad instalada en los Servicios Preventivos (mismo número de módulos y de enfermeras) lo que ocasionó que no se alcanzará la meta, aún cuando se realizaron más acciones que el año anterior, por lo que se esta llegando al límite de los que se puede hacer.     Retraso en la adquisisción de insumos necesarios, lo que ocasionó abasto insuficiente e inoportuno para otorgar la Atención Preventiva Integrada. Efecto: El logro obtenido permitió que 2,962,693 de adolescentes derechohabientes de 10 a 19 años que regresaron en el último año,  recibieran el conjunto de acciones educativas, de nutrición, prevención, protección específica y detección oportuna que conforman su programa de salud; 57,775 adolescentes más que los registrados en el mismo periodo del año anterior.  Otros Motivos:</t>
    </r>
  </si>
  <si>
    <r>
      <t xml:space="preserve">COBERTURA DE ATENCIÓN INTEGRAL PREVENIMSS EN HOMBRES DE 20 A 59 AÑOS
</t>
    </r>
    <r>
      <rPr>
        <sz val="10"/>
        <rFont val="Soberana Sans"/>
        <family val="2"/>
      </rPr>
      <t xml:space="preserve"> Causa : Información estimada a junio de 2014  La coberturaestimada al mes de junio fue de 49.5%, cifra similar a la meta establecida para el segundo trimestre del año (49.5%).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logro obtenido permitió que 5,043,587 de hombres derechohabientes de 20 a 59 años que regresaron en el último año,  recibieran el conjunto de acciones educativas, de nutrición, prevención, protección específica y detección oportuna que conforman su programa de salud; 262,817 derechohabientes más que los registrados en el mismo periodo del año anterior.  Otros Motivos:</t>
    </r>
  </si>
  <si>
    <r>
      <t xml:space="preserve">Cobertura de atención integral PREVENIMSS en adultos mayores de 59 años
</t>
    </r>
    <r>
      <rPr>
        <sz val="10"/>
        <rFont val="Soberana Sans"/>
        <family val="2"/>
      </rPr>
      <t xml:space="preserve"> Causa : Información estimada a junio de 2014   La cobertura estimada al mes de junio fue de 55.4%, cifra superiora la meta establecida para el primer semestre del año (48.0%).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logro obtenido permitió que 3,763,539 de adultos mayores de 59 años derechohabientes que regresaron en el último año,  recibieran el conjunto de acciones educativas, de nutrición, prevención, protección específica y detección oportuna que conforman su programa de salud; 420,180 adultos mayores más que los registrados en el mismo periodo del año anterior.  Otros Motivos:</t>
    </r>
  </si>
  <si>
    <r>
      <t xml:space="preserve">COBERTURA DE ATENCIÓN INTEGRAL PREVENIMSS EN MUJERES DE 20 A 59 AÑOS
</t>
    </r>
    <r>
      <rPr>
        <sz val="10"/>
        <rFont val="Soberana Sans"/>
        <family val="2"/>
      </rPr>
      <t xml:space="preserve"> Causa : Información estimada a junio de 2014  La cobertura  estimada al mes de junio fue de 57.5%, cifra inferior a la meta establecida para el primer trimestre del año (58.9%).   Los factores que afectaron el logro de la meta fueron: Incremento del 4.5% (534,821) de la población de mujeres derechohabientes de 20 a 59 años en el último año, aunado al mantenimiento de la capacidad instalada en los Servicios Preventivos (mismo número de módulos y de enfermeras) lo que ocasionó que no se alcanzará la meta, aún cuando se realizaron más acciones que el año anterior, por lo que se esta llegando al límite de los que se puede hacer.    Retraso en la adquisisción de insumos necesarios, lo que ocasionó abasto insuficiente e inoportuno para otorgar la Atención Preventiva Integrada. Efecto: El logro obtenido permitió que 7,212,713 de mujeres derechohabientes de 20 a 59 años que regresaron en el último año,  recibieran el conjunto de acciones educativas, de nutrición, prevención, protección específica y detección oportuna que conforman su programa de salud; 82,845 derechohabientes más que las registradas en el mismo periodo del año anterior.  Otros Motivos:</t>
    </r>
  </si>
  <si>
    <r>
      <t xml:space="preserve">COBERTURA DE ATENCIÓN INTEGRAL PREVENIMSS EN NIÑOS MENORES DE 10 AÑOS
</t>
    </r>
    <r>
      <rPr>
        <sz val="10"/>
        <rFont val="Soberana Sans"/>
        <family val="2"/>
      </rPr>
      <t xml:space="preserve"> Causa : Información estimada a junio de 2014  La cobertura estimada al mes de junio fue de 73.5%, cifra superior a la meta establecida para el primer semestre del año (71.0%).   Los factores que contribuyeron al logro de la meta fueron: El continuar con las estrategias de obligatoriedad en escuelas y universidades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logró obtenido permitió que 5,182,166 de niños derechohabientes menores de 10 años que regresaron en el último año,  recibieran el conjunto de acciones educativas, de nutrición, prevención, protección específica y detección oportuna que conforman su programa de salud; 117,206 niños derechohabientes más que los registrados en el mismo periodo del año anterior.  Otros Motivos:</t>
    </r>
  </si>
  <si>
    <r>
      <t xml:space="preserve">Cobertura de detección de cáncer de mama por mastografía en mujeres de 50 a 69 años
</t>
    </r>
    <r>
      <rPr>
        <sz val="10"/>
        <rFont val="Soberana Sans"/>
        <family val="2"/>
      </rPr>
      <t xml:space="preserve"> Causa : Información estimada a junio de 2014    La cobertura estimada a junio fue de 12.6%, cifra superior a la meta programada para el  primer trimestre  (12.5%).    Los factores que influyeron para alcanzar la meta establecida fueron:  - La utilización óptima de los recursos disponibles para esta detección; continuar con la estrategía de obligatoriedad en empresas, sindicatos y unidades médicas.  - Fortalecimiento de la supervisión operativa y asesoría para garantizar que se cumpla la normatividad establecida y se otorgue la detección con calidad y sentido humano a las mujeres del grupo blanco Efecto: El logro al mes de marzo permitió identificar  oportunamente 889 casos de  tumor maligno de mama en mujeres de 50 y más años. Otros Motivos:</t>
    </r>
  </si>
  <si>
    <r>
      <t xml:space="preserve">Cobertura de vacunación con esquemas completos en niños de un año de edad 
</t>
    </r>
    <r>
      <rPr>
        <sz val="10"/>
        <rFont val="Soberana Sans"/>
        <family val="2"/>
      </rPr>
      <t xml:space="preserve"> Causa : Información estimada al mes de junio de 2014, con fundamento en el suministro de vacunas del esquema básico a delegaciones y unidades médicas, debido a que se continua con problemas técnicos del PROVAC para disponer de coberturas confiables. El logro obtenido supera el valor de referencia los factores que influyeron fueron: el seguimiento estricto en la liberación de las vacunas, el envío oportuno y adecuado de las mismas, así como su aplicación. Efecto: El mantenimiento de la erradicición, eliminación y control epidemiológico de las enfermedades inmunoprevenibles sugiere que las coberturas de vacunación se encuentran en niveles de eficacia, de 95%  Otros Motivos:</t>
    </r>
  </si>
  <si>
    <r>
      <t xml:space="preserve">Cobertura de detección de cáncer cérvico uterino a través de citología cervical en mujeres de 25 a 64 años
</t>
    </r>
    <r>
      <rPr>
        <sz val="10"/>
        <rFont val="Soberana Sans"/>
        <family val="2"/>
      </rPr>
      <t xml:space="preserve"> Causa : Información estimada a junio de 2014      La cobertura estimada a junio fue de 15.8%, cifra superior a la meta establecida para el segundo trimestre (15.0%)      Los factores que influyeron para obtener estos resultados fueron:   - El fortalecimiento de la supervisión y asesoría operativa de las Jefes de Enfermera para incrementar la cobertura y calidad en la toma de muestra.   - El continuar con las estrategias de obligatoriedad en empresas y sindicatos; el derivamiento de las mujeres por el personal de salud al servicio de medicina preventiva de las unidades médicas para que se les realice la Atención Preventiva Integrada que les corresponde; así como el  abasto oportuno y suficiente de los insumos necesarios para realizar la detección Efecto: El logro obtenido al mes de junio de 2014, permitió identificar oportunamente 3,904 casos de displasia cervical leve y moderada; 451de displasia severa y cáncer in situ, así como 421 de tumor maligno del cuello del útero en mujeres de 25 años y más.  Otros Motivos:</t>
    </r>
  </si>
  <si>
    <t>E002</t>
  </si>
  <si>
    <t>Atención curativa eficiente</t>
  </si>
  <si>
    <t>4 - Oportunidad en la atención curativa, quirúrgica, hospitalaria y de rehabilitación</t>
  </si>
  <si>
    <t>Contribuir a incrementar la expectativa de vida de la población derechohabiente del IMSS, mediante acciones de promoción y prevención de la salud, con enfasis en la detección oportuna de enfermedades y protección específica.</t>
  </si>
  <si>
    <t>Se obtendrá con la realización de tablas de vida, usando el método actuarial propuesto en el documento referido en el capitulo de documentos de la matriz.</t>
  </si>
  <si>
    <t>Años</t>
  </si>
  <si>
    <t>La población derechohabiente del Instituto Mexicano del Seguro Social está atendida con oportunidad en las Unidades Médicas de Primero, Segundo Nivel y de Alta Especialidad.</t>
  </si>
  <si>
    <t>(Total de recetas de medicamentos atendidas al 100% a la primera vez de presentadas, en un máximo de 48 horas / Total de recetas de medicamentos presentadas, en un máximo de 48 horas)  X 100</t>
  </si>
  <si>
    <t>(Total de egresos hospitalarios por defunción en unidades de segundo nivel en un año T) / Total de egresos hospitalarios en unidades de segundo nivel en un año T) X 100</t>
  </si>
  <si>
    <r>
      <t>Tasa de mortalidad hospitalaria en Unidades Médicas de Alta Especialidad</t>
    </r>
    <r>
      <rPr>
        <i/>
        <sz val="10"/>
        <color indexed="30"/>
        <rFont val="Soberana Sans"/>
        <family val="3"/>
      </rPr>
      <t xml:space="preserve">
</t>
    </r>
  </si>
  <si>
    <t>(Total de egresos hospitalarios por defunción en Unidades Médicas de Alta Especialidad en un año T) / (Total de egresos hospitalarios en Unidades Médicas de Alta Especialidad en un año T) X 100 egresos</t>
  </si>
  <si>
    <t>Tasa de incidencia</t>
  </si>
  <si>
    <t>Estratégico-Eficiencia-Trimestral</t>
  </si>
  <si>
    <t>A Atención médica a derechohabientes en el área de observación de los servicios de urgencias en unidades médicas de segundo nivel.</t>
  </si>
  <si>
    <r>
      <t>Porcentaje de pacientes con estancia prolongada (mayor de 8 horas) en el área de observación del servicio de urgencias en unidades de segundo nivel</t>
    </r>
    <r>
      <rPr>
        <i/>
        <sz val="10"/>
        <color indexed="30"/>
        <rFont val="Soberana Sans"/>
        <family val="3"/>
      </rPr>
      <t xml:space="preserve">
</t>
    </r>
  </si>
  <si>
    <t>(Número de pacientes egresados del área de observación de los servicios de urgencias de segundo nivel, con estancia de más de 8 horas / Total de pacientes egresados de los servicios de urgencias, en unidades de segundo nivel) X 100</t>
  </si>
  <si>
    <t>Gestión-Calidad-Trimestral</t>
  </si>
  <si>
    <t>B Poblacion derechohabiente citada previamente en las Unidades de Medicina Familiar.</t>
  </si>
  <si>
    <r>
      <t>Porcentaje de derechohabientes atendidos a través de cita previa en la consulta de medicina familiar</t>
    </r>
    <r>
      <rPr>
        <i/>
        <sz val="10"/>
        <color indexed="30"/>
        <rFont val="Soberana Sans"/>
        <family val="3"/>
      </rPr>
      <t xml:space="preserve">
</t>
    </r>
  </si>
  <si>
    <t>(Número de consultas a derechohabientes atendidos en la modalidad de cita previa en la consulta de medicina familiar en unidades de 5 y más consultorios / Total de consultas dederechohabientes atendidos en la consulta de medicina familiar en unidades de 5 y más consultorios) X 100</t>
  </si>
  <si>
    <t>C Derecho-habientes atendidos en las áreas de observación de los servicios de urgencias con oportunidad en las Unidades Médicas de Alta Especialidad.</t>
  </si>
  <si>
    <r>
      <t>Porcentaje de pacientes con Oportunidad quirúrgica en cirugías electivas no concertadas realizadas en Unidades Médicas de Alta Especialidad (UMAE), a los 20 días hábiles o menos a partir de su solicitud</t>
    </r>
    <r>
      <rPr>
        <i/>
        <sz val="10"/>
        <color indexed="30"/>
        <rFont val="Soberana Sans"/>
        <family val="3"/>
      </rPr>
      <t xml:space="preserve">
</t>
    </r>
  </si>
  <si>
    <t>(Total de intervenciones quirúrgicas electivas no concertadas realizadas en la UMAE dentro de los 20 días hábiles o menos a partir de la solicitud del cirujano tratante) / ( total de pacientes con solicitud otorgada por el médico tratante para cirugía electiva no concertada en UMAE)) X 100</t>
  </si>
  <si>
    <r>
      <t>Oportunidad en la programación de la consulta de especialidad en Unidades Médicas de Alta Especialidad, a los 20 días hábiles o menos a partir de la solicitud.</t>
    </r>
    <r>
      <rPr>
        <i/>
        <sz val="10"/>
        <color indexed="30"/>
        <rFont val="Soberana Sans"/>
        <family val="3"/>
      </rPr>
      <t xml:space="preserve">
</t>
    </r>
  </si>
  <si>
    <t>Total de pacientes a quienes se les programa una cita de especialidad en menos de 20 días hábiles a partir de su solicitud / Total de consultas de especialidades de primera vez solicitadas X100</t>
  </si>
  <si>
    <t>A 1 Atencion de los derechohabientes del IMSS en los servicios de urgencias de los hospitales de segundo nivel.</t>
  </si>
  <si>
    <r>
      <t>Índice consultas de urgencias por 1000 derechohabientes en unidades de segundo nivel</t>
    </r>
    <r>
      <rPr>
        <i/>
        <sz val="10"/>
        <color indexed="30"/>
        <rFont val="Soberana Sans"/>
        <family val="3"/>
      </rPr>
      <t xml:space="preserve">
</t>
    </r>
  </si>
  <si>
    <t>(Total de consultas de urgencias otorgadas en unidades de segundo nivel / total de derechohabientes adscritos a médico familiar) X 1000</t>
  </si>
  <si>
    <t>Índice</t>
  </si>
  <si>
    <t>B 2 Cita previa otorgada a derechohabientes en las Unidades de Medicina Familiar</t>
  </si>
  <si>
    <r>
      <t>Porcentaje de derechohabientes que esperan menos de 30 min. para recibir consulta de medicina familiar en la modalidad de cita previa</t>
    </r>
    <r>
      <rPr>
        <i/>
        <sz val="10"/>
        <color indexed="30"/>
        <rFont val="Soberana Sans"/>
        <family val="3"/>
      </rPr>
      <t xml:space="preserve">
</t>
    </r>
  </si>
  <si>
    <t>(Número de  consultas a derechohabientes que esperan menos de 30 min. para ser atendidos en la consulta en medicina familiar en unidades de 5 y más consultorios, otorgada mediante la modalidad de cita previa / Total de consultas a derechohabientes que fueron programados y atendidos en la modalidad de cita previa en la consulta en medicina familiar en unidades de 5 y más consultorios) X 100</t>
  </si>
  <si>
    <t>C 3 Derechohabientes atendidos de manera oportuna en la consulta externa de especialidades, así como de los servicios de cirugía, en las Unidades Médicas de Ala Especialidad</t>
  </si>
  <si>
    <r>
      <t>Promedio de consultas de especialidades por consultorio en Unidades Médicas de Alta Especialidad</t>
    </r>
    <r>
      <rPr>
        <i/>
        <sz val="10"/>
        <color indexed="30"/>
        <rFont val="Soberana Sans"/>
        <family val="3"/>
      </rPr>
      <t xml:space="preserve">
</t>
    </r>
  </si>
  <si>
    <t>Total de consultas de especialidad otorgadas al mes en una UMAE / Número de consultorios de especialidades en la misma UMAE</t>
  </si>
  <si>
    <t>Consulta</t>
  </si>
  <si>
    <t>Gestión-Eficiencia-Trimestral</t>
  </si>
  <si>
    <r>
      <t>Promedio de cirugías por sala de cirugía efectiva en Unidades Médicas de Alta Especialidad</t>
    </r>
    <r>
      <rPr>
        <i/>
        <sz val="10"/>
        <color indexed="30"/>
        <rFont val="Soberana Sans"/>
        <family val="3"/>
      </rPr>
      <t xml:space="preserve">
</t>
    </r>
  </si>
  <si>
    <t>Total de intervenciones quirúrgicas realizadas en un mes en la UMAE / Número de quirofanos efectivos en la misma UMAE</t>
  </si>
  <si>
    <t>Cirugías</t>
  </si>
  <si>
    <r>
      <t xml:space="preserve">Porcentaje de surtimiento de medicamentos
</t>
    </r>
    <r>
      <rPr>
        <sz val="10"/>
        <rFont val="Soberana Sans"/>
        <family val="2"/>
      </rPr>
      <t xml:space="preserve"> Causa : Causas:                 Crecimiento del 3.1% en la población usuaria del servicio de medicina familiar; Aumento del 6.2% en el consumo de medicamentos y materiales de curación y disposición tardía de los insumos requeridos en el servicio, por incumplimientos de la proveeduría y rescisiones de contratos.               Efecto: Efectos Socioeconómicos:               Comportamiento del indicador por abajo del pronosticado para el semestre; Insuficiencia en las existencias de medicamentos y materiales de curación, debido a la transición demográfica y epidemiológica e incremento significativo en el costo unitario de receta expedida por derechohabiente.                                     Otros Motivos:</t>
    </r>
  </si>
  <si>
    <r>
      <t xml:space="preserve">Tasa de mortalidad hospitalaria en unidades de segundo nivel
</t>
    </r>
    <r>
      <rPr>
        <sz val="10"/>
        <rFont val="Soberana Sans"/>
        <family val="2"/>
      </rPr>
      <t xml:space="preserve"> Causa : El indicador se encuentra  0.33 puntos por abajo de la meta estimada para el trimestre que se reporta, debido a que se cuenta con informacion de solo un mes (abril) faltando lo correspondiente a 2 meses que representa aproximadamente 272,000 egresos hospitalarios.  Efecto: No se puede determinar hasta el momento por ser datos de solo un mes . No obstante, la variación que se observa para un mes, con respecto de la meta por mes, no es significativa Otros Motivos:Información preliminar del segundo trimestre, considerando que el mes estadístico tiene  fecha de corte los días 25 del mes próximo pasado y  el proceso de integración  por la DIS, requiere de hasta seis semanas, aun no se dispone de informacion de Mayo y Junio; cifra solo de Abril. </t>
    </r>
  </si>
  <si>
    <r>
      <t xml:space="preserve">Tasa de mortalidad hospitalaria en Unidades Médicas de Alta Especialidad
</t>
    </r>
    <r>
      <rPr>
        <sz val="10"/>
        <rFont val="Soberana Sans"/>
        <family val="2"/>
      </rPr>
      <t xml:space="preserve"> Causa : El indicador se encuentra  0.37 puntos por debajo de la meta estimada para el trimestre que se reporta, lo anterior debido a la adecuada atención médica tanto en los servicios de Urgencias, como en hospitalización, así como a la aplicación de las guías de práctica clínica y la eficacia en la aplicación de los recursos para la atención de pacientes en Unidades hospitalarias de tercer nivel. Efecto: Se brinda una atención médica eficaz, con mayor calidad y seguridad para los derechohabientes. Otros Motivos:Las metas establecidas para el indicador, para cada trimestre, por error, corresponden a las metas anuales (no trimestrales). En el año 2013, en Unidades Médicas de Alta Especialidad  únicamente ocurrieron 10,676 defunciones (numerador) y 339,134 egresos. Por lo tanto, las metas establecidas para cada trimestre (12,636 para el numerador y 351,000 para el denominador) en realidad son metas anuales. Las metas trimestrales reales serían: 3,160 para el numerador, y 87,800 para el denominador. Tomando en cuenta las metas trimestrales, el avance del periodo para el denominador correspondería a un 32% de la meta, lo cual se justifica por el hecho de únicamente contar con información relativa a un mes (abril de 2014) en vez de tres meses (Abril, Mayo y Junio de 2014) ya que la Diviusión de Información en Salud, aún no publica los datos oficiales de los 2 meses faltantes.</t>
    </r>
  </si>
  <si>
    <r>
      <t xml:space="preserve">Porcentaje de pacientes con estancia prolongada (mayor de 8 horas) en el área de observación del servicio de urgencias en unidades de segundo nivel
</t>
    </r>
    <r>
      <rPr>
        <sz val="10"/>
        <rFont val="Soberana Sans"/>
        <family val="2"/>
      </rPr>
      <t xml:space="preserve"> Causa : El indicador se encuentra  1.64 puntos por abajo de la meta estimada para el trimestre que se reporta, debido a que se cuenta con informacion de solo un mes (abril) faltando lo correspondiente a 2 meses que representa aproximadamente 384,000 egresos del servicio de urgencias.  Efecto: No se puede determinar hasta el momento por ser datos de solo un mes . No obstante, la variación que se observa para un mes, con respecto de la meta por mes, no es significativa Otros Motivos:Información preliminar del segundo trimestre, considerando que el mes estadístico tiene  fecha de corte los días 25 del mes próximo pasado y  el proceso de integración  por la DIS, requiere de hasta seis semanas, aun no se dispone de informacion de Mayo y Junio; cifra solo de Abril. </t>
    </r>
  </si>
  <si>
    <r>
      <t xml:space="preserve">Porcentaje de derechohabientes atendidos a través de cita previa en la consulta de medicina familiar
</t>
    </r>
    <r>
      <rPr>
        <sz val="10"/>
        <rFont val="Soberana Sans"/>
        <family val="2"/>
      </rPr>
      <t xml:space="preserve"> Causa : Se observa que el indicador mantiene un resultado consistente, debido a la difusión continua del Programa de Cita Previa Efecto: El resultado de este trimestre refleja una mejora del Programa de Cita Previa Otros Motivos:La información registrada como avance para el segundo trimestre (abril-Junio) en el denominador, es preliminar y parcial por lo que  el dato registrado es menor a la meta estimada para el trimestre</t>
    </r>
  </si>
  <si>
    <r>
      <t xml:space="preserve">Porcentaje de pacientes con Oportunidad quirúrgica en cirugías electivas no concertadas realizadas en Unidades Médicas de Alta Especialidad (UMAE), a los 20 días hábiles o menos a partir de su solicitud
</t>
    </r>
    <r>
      <rPr>
        <sz val="10"/>
        <rFont val="Soberana Sans"/>
        <family val="2"/>
      </rPr>
      <t xml:space="preserve"> Causa : El indicador se encuentra 0.68 puntos por arriba de la meta establecida, lo cual responde a las siguientes situaciones: la gestión adecuada de recursos necesarios  para la realización de cirugías, la aplicación del programa de programación colegiada, así como la correcta aplicación de los criterios de referencia y contra-referencia entre el segundo y tercer nivel de atención médica, permiten abatir el rezago quirúrgico e incrementar la oportunidad en la programación de cirugía. Efecto: Incremento en la satisfacción del usuario, menos tiempo de espera para la realización de cirugías electivas (abatimiento del rezago quirúrgico), con la consecuente mejora en la calidad de la atención.  Otros Motivos:</t>
    </r>
  </si>
  <si>
    <r>
      <t xml:space="preserve">Oportunidad en la programación de la consulta de especialidad en Unidades Médicas de Alta Especialidad, a los 20 días hábiles o menos a partir de la solicitud.
</t>
    </r>
    <r>
      <rPr>
        <sz val="10"/>
        <rFont val="Soberana Sans"/>
        <family val="2"/>
      </rPr>
      <t xml:space="preserve"> Causa : El indicador se encuentra 2.83 puntos por arriba de la meta establecida para el periodo, lo cual responde a las siguientes situaciones:  adecuada planeación y gestión adminsitrativa de las agendas de citas, apego a la Planeación Operativa diseñanda para la consulta de especialidades, supervisión del servicio de consulta externa por lo jefes de servicio; que permiten abatir el diferimiento de citas médicas e  incrementar la oportunidad en la programación de la consulta. Efecto: Satisfacción del usuario, menor tiempo de espera para las citas médicas,  y en consecuencia mejora la oportunidad en la atención.  Otros Motivos:EL AVANCE DEL DENOMINADOR CORRESPONDE AL 31% DEL  VALOR DE LA META ESTABLECIDA (DOS TERCERAS PARTES MENOS), LO ANTERIOR DEBIDO A QUE SOLO SE CUENTA CON INFORMACIÓN OFICIAL CORRESPONDIENTE A UN MES (ABRIL DEL 2014) EN LUGAR DE TRES MESES (ABRIL, MAYO Y JUNIO DEL 2014). LA DIVISIÓN DE INFORMACIÓN EN SALUD AÚN NO PUBLICA DATOS OFICIALES RELATIVOS A LOS DOS MESES FALTANTES. </t>
    </r>
  </si>
  <si>
    <r>
      <t xml:space="preserve">Índice consultas de urgencias por 1000 derechohabientes en unidades de segundo nivel
</t>
    </r>
    <r>
      <rPr>
        <sz val="10"/>
        <rFont val="Soberana Sans"/>
        <family val="2"/>
      </rPr>
      <t xml:space="preserve"> Causa : El indicador se encuentra  38.8 puntos por abajo de la meta estimada para el periodo que se reporta, debido a que se trata de un indicador acumulado (consultas de urgencias), se cuenta con informacion de 4 meses faltando lo correspondiente a 2 meses que representan aproximadamente 1,600,000 consultas. El comportamiento mensual esta dentro de lo esperado (19.2) Efecto: No se puede determinar hasta el momento por ser datos de solo un mes . No obstante, la variación que se observa para un mes, con respecto de la meta por mes, no es significativa Otros Motivos:Información preliminar del segundo trimestre, considerando que el mes estadístico tiene  fecha de corte los días 25 del mes próximo pasado y  el proceso de integración  por la DIS, requiere de hasta seis semanas, aun no se dispone de informacion de Mayo y Junio; cifra solo de Abril. </t>
    </r>
  </si>
  <si>
    <r>
      <t xml:space="preserve">Porcentaje de derechohabientes que esperan menos de 30 min. para recibir consulta de medicina familiar en la modalidad de cita previa
</t>
    </r>
    <r>
      <rPr>
        <sz val="10"/>
        <rFont val="Soberana Sans"/>
        <family val="2"/>
      </rPr>
      <t xml:space="preserve"> Causa : El indicador presenta un aumento poco significativo lo que demuestra que se ha mantenido durante este  trimestre, como respuesta a los beneficios permanentes del Programa de Cita Previa Efecto: El logro obtenido refleja la satisfacción del derechohabientes al mejorar el tiempo de espera para la consulta de medicina familiar Otros Motivos:La información corresponde al mes de abril 2014, debido a que aun no se cuenta con informacion integrada al mes de junio del presente</t>
    </r>
  </si>
  <si>
    <r>
      <t xml:space="preserve">Promedio de consultas de especialidades por consultorio en Unidades Médicas de Alta Especialidad
</t>
    </r>
    <r>
      <rPr>
        <sz val="10"/>
        <rFont val="Soberana Sans"/>
        <family val="2"/>
      </rPr>
      <t xml:space="preserve"> Causa : El indicador se encuentra 4.48 puntos por arriba de la meta establecida paar el periodo, lo cual responde a las siguientes situaciones:   utilización eficiente del tiempo definido para la consulta,  adecuada planeación en el uso de consultorios compartidos por diferentes especialidades, aplicación de los criterios de referencia por parte del segundo nivel con lo cual se cumplen las metas de recepción de pacientes de primera vez en el tercer nivel, y adecuado registro en los sistemas de informacion.  Efecto: Incremento  en la satisfacción del usuario, menor tiempo de espera para el otorgamiento de citas pata la consulta médica,  con la consecuente mejora en la calidad de la atención.  Otros Motivos:</t>
    </r>
  </si>
  <si>
    <r>
      <t xml:space="preserve">Promedio de cirugías por sala de cirugía efectiva en Unidades Médicas de Alta Especialidad
</t>
    </r>
    <r>
      <rPr>
        <sz val="10"/>
        <rFont val="Soberana Sans"/>
        <family val="2"/>
      </rPr>
      <t xml:space="preserve"> Causa : El indicador se encuentra 1.14 puntos por debajo de la meta establecida, lo anterior responde a la inadecuada planeación quirúrgica, tiempos "muertos" entre intervenciones quirúrgicas prolongados, falta de supervisión por parte de los jefes de departamento clínico, ineficiencia quirúrgica de los equipos quirúrgicos en turnos diurnos, mayor cantidad de cirugías conertadas en otra época, debido a periodos vacacionales y días festivos. Efecto: Disminución en la satisfacción del usuario, mayor tiempo de espera para la realización de cirugías electivas, con el consecuente rezago quirúrgico.  Otros Motivos:</t>
    </r>
  </si>
  <si>
    <t>E006</t>
  </si>
  <si>
    <t>Recaudación eficiente de ingresos obrero patronales</t>
  </si>
  <si>
    <t>5 - Servicios de incorporación y recaudación</t>
  </si>
  <si>
    <t>Contribuir a avanzar en la construcción de un Sistema Nacional de Salud Universal bajo la rectoría de la Secretaría de Salud mediante el cobro eficiente de las cuotas obrero patronales</t>
  </si>
  <si>
    <r>
      <t>Porcentaje de cobertura de trabajadores</t>
    </r>
    <r>
      <rPr>
        <i/>
        <sz val="10"/>
        <color indexed="30"/>
        <rFont val="Soberana Sans"/>
        <family val="3"/>
      </rPr>
      <t xml:space="preserve">
</t>
    </r>
  </si>
  <si>
    <t>(Cotizantes del sector privado no agropecuario que están asegurados en el IMSS en promedio al trimestre t / Trabajadores subordinados y remunerados no agropecuarios del sector privado, en micronegocios con local, establecimientos pequeños, medianos y grandes; se excluye a los trabajadores subordinados y remunerados no agropecuarios en micronegocios sin local, gobierno, no especificado y otros; registros de la Encuesta Nacional de Ocupación y Empleo (ENOE) al trimestre t) *100</t>
  </si>
  <si>
    <t>La recaudación es fortalecida con mayor afiliación y mejor fiscalización y cobranza.</t>
  </si>
  <si>
    <t>((Importe nominal acumulado de los ingresos obrero patronales al mes m) / (Importe nominal acumulado de los ingresos obrero patronales al mes m-12)-1) X 100</t>
  </si>
  <si>
    <t>Estratégico-Eficacia-Mensual</t>
  </si>
  <si>
    <t>A Cobranza Optimizada</t>
  </si>
  <si>
    <r>
      <t>Proporción de la mora en días de emisión</t>
    </r>
    <r>
      <rPr>
        <i/>
        <sz val="10"/>
        <color indexed="30"/>
        <rFont val="Soberana Sans"/>
        <family val="3"/>
      </rPr>
      <t xml:space="preserve">
</t>
    </r>
  </si>
  <si>
    <t>((Saldo de la cartera en mora al mes que se reporta )/(Importe promedio diario de la Emisión Mensual Anticipada incluyendo al IMSS como patrón))</t>
  </si>
  <si>
    <t>Días</t>
  </si>
  <si>
    <r>
      <t>Porcentaje de las cuotas obrero patronales pagadas al segundo mes de la emisión</t>
    </r>
    <r>
      <rPr>
        <i/>
        <sz val="10"/>
        <color indexed="30"/>
        <rFont val="Soberana Sans"/>
        <family val="3"/>
      </rPr>
      <t xml:space="preserve">
</t>
    </r>
  </si>
  <si>
    <t>((Importe acumulado de la Emisión Mensual Anticipada de las modalidades 10, 13 y 17 pagado al segundo mes del que se reporta)/(Importe de la Emisión Total Ajustada de las modalidades 10, 13 y 17 al mes que se reporta)) x 100</t>
  </si>
  <si>
    <t>B Afiliación optimizada</t>
  </si>
  <si>
    <t>((Número de cotizantes promedio de las modalidades 10, 13 y 17 al mes m) / (Número de cotizantes promedio de las modalidades 10,13 y 17 al mes m-12)-1) x 100</t>
  </si>
  <si>
    <t>((Salario Base de Cotización registrado en promedio al mes m) / (Salario Base de Cotización registrado en promedio al mes m-12)-1) x 100</t>
  </si>
  <si>
    <t>B 1 Compartida 1: Seguimiento al pago correcto y oportuno de los derechos de los trabajadores, y a las consultas realizadas por los trabajadores a su historial laboral</t>
  </si>
  <si>
    <r>
      <t>Proporción de visitas de supervisión realizadas respecto a las programadas</t>
    </r>
    <r>
      <rPr>
        <i/>
        <sz val="10"/>
        <color indexed="30"/>
        <rFont val="Soberana Sans"/>
        <family val="3"/>
      </rPr>
      <t xml:space="preserve">
</t>
    </r>
  </si>
  <si>
    <t>((Número de visitas de supervisión realizadas al trimestre t) / (Total de visitas de supervisión programadas al trimestre t) ) x 100</t>
  </si>
  <si>
    <r>
      <t>Índice de consulta al historial laboral de los trabajadores.</t>
    </r>
    <r>
      <rPr>
        <i/>
        <sz val="10"/>
        <color indexed="30"/>
        <rFont val="Soberana Sans"/>
        <family val="3"/>
      </rPr>
      <t xml:space="preserve">
</t>
    </r>
  </si>
  <si>
    <t>((Número de consultas realizadas al historial laboral por primera vez al trimestre que se reporta) / (Trabajadores registrados en el sistema al trimestre que se reporta)) x 100</t>
  </si>
  <si>
    <t>B 2 Compartida 2: Implementación de la estrategia de fiscalización</t>
  </si>
  <si>
    <r>
      <t>Porcentaje de Efectividad en Actos Sustantivos</t>
    </r>
    <r>
      <rPr>
        <i/>
        <sz val="10"/>
        <color indexed="30"/>
        <rFont val="Soberana Sans"/>
        <family val="3"/>
      </rPr>
      <t xml:space="preserve">
</t>
    </r>
  </si>
  <si>
    <t>((Número de Revisiones Terminadas de Actos Sustantivos con Observaciones al trimestre t) / (Total de Revisiones Terminadas de Actos Sustantivos al trimestre t))x 100</t>
  </si>
  <si>
    <r>
      <t xml:space="preserve">Porcentaje de cobertura de trabajadores
</t>
    </r>
    <r>
      <rPr>
        <sz val="10"/>
        <rFont val="Soberana Sans"/>
        <family val="2"/>
      </rPr>
      <t xml:space="preserve"> Causa : Se cumplió la meta cobertura de seguridad social correspondiente al primer trimestre de 2014,  en 99.94%.  Efecto: Esta información no es comparable con la reportada en 2013, debido al cambio en la metodología y al cambio en la fuente de información del numerador (de ENOE a IMSS).  Otros Motivos:De acuerdo a lo especificado en la ficha técnica correspondiente, esta información se genera 45 días después de que finaliza el trimestre, por lo que la información del segundo trimestre estará disponible en el reporte del mes de septiembre. </t>
    </r>
  </si>
  <si>
    <r>
      <t xml:space="preserve">Variación porcentual anual en los ingresos obrero patronales del Seguro Social
</t>
    </r>
    <r>
      <rPr>
        <sz val="10"/>
        <rFont val="Soberana Sans"/>
        <family val="2"/>
      </rPr>
      <t xml:space="preserve"> Causa : El incremento en el sbc  por encima de lo programado y los esfuerzos en materia de fiscalización y cobranza, permitieron superar la meta del mes de junio. Efecto: Mayor recaudación. Otros Motivos:</t>
    </r>
  </si>
  <si>
    <r>
      <t xml:space="preserve">Proporción de la mora en días de emisión
</t>
    </r>
    <r>
      <rPr>
        <sz val="10"/>
        <rFont val="Soberana Sans"/>
        <family val="2"/>
      </rPr>
      <t xml:space="preserve"> Causa : Las acciones de fiscalización y cobranza permitieron cumplir la meta del período. Efecto: Menor cartera en mora. Otros Motivos:</t>
    </r>
  </si>
  <si>
    <r>
      <t xml:space="preserve">Porcentaje de las cuotas obrero patronales pagadas al segundo mes de la emisión
</t>
    </r>
    <r>
      <rPr>
        <sz val="10"/>
        <rFont val="Soberana Sans"/>
        <family val="2"/>
      </rPr>
      <t xml:space="preserve"> Causa : La meta del periodo se cumplió en un 99.95%. Efecto: Menor recaudación. Otros Motivos:De acuerdo a lo especificado en la ficha técnica correspondiente, esta información se genera dos meses después de la Emisión Mensual Anticipada, por lo que la información de junio estará disponible en el reporte del mes de agosto.  La información reportada corresponde al avance al mes de abril.</t>
    </r>
  </si>
  <si>
    <r>
      <t xml:space="preserve">Variación porcentual anual en el número de cotizantes al Seguro Social
</t>
    </r>
    <r>
      <rPr>
        <sz val="10"/>
        <rFont val="Soberana Sans"/>
        <family val="2"/>
      </rPr>
      <t xml:space="preserve"> Causa : Por los efectos de la desaceleración económica, no se han alcanzado los niveles de empleo considerados en la estimación del presupuesto, por lo que  la meta del mes de junio se cumplió al 91.29%. Efecto: Menor recaudación. Otros Motivos:</t>
    </r>
  </si>
  <si>
    <r>
      <t xml:space="preserve">Variación porcentual anual en el Salario Base de Cotización registrado en el Seguro Social
</t>
    </r>
    <r>
      <rPr>
        <sz val="10"/>
        <rFont val="Soberana Sans"/>
        <family val="2"/>
      </rPr>
      <t xml:space="preserve"> Causa : El salario creció más de lo esperado. Efecto: Mayor recaudación. Otros Motivos:</t>
    </r>
  </si>
  <si>
    <r>
      <t xml:space="preserve">Proporción de visitas de supervisión realizadas respecto a las programadas
</t>
    </r>
    <r>
      <rPr>
        <sz val="10"/>
        <rFont val="Soberana Sans"/>
        <family val="2"/>
      </rPr>
      <t xml:space="preserve"> Causa : Se superó la meta del trimestre. Efecto:  Otros Motivos:Durante el segundo trimestre del año se supervisaron 9 Subdelegaciones:  Delegación Estatal Morelos, Subdelegación Cuernavaca, del 08 al 11 de abril 2014 Delegación Estatal Yucatán, Subdelegación Mérida Norte, del 22 al 25 de abril 2014 Delegación Estatal Querétaro, Subdelegación Querétaro, del 06 al 09 de mayo 2014 Delegación Estatal Aguascalientes, Subdelegación Aguascalientes Sur, del 13 al 16 de mayo 2014 Delegación Estatal Tabasco, Subdelegación Villahermosa, del 20 al 23 de mayo 2014 Delegación Sur del Distrito Federal, Subdelegación 6 Piedad Narvarte, del 27 al 30 de mayo 2014 Delegación Regional Estado de México Oriente, Subdelegación Los Reyes La Paz, del 03 al 06 de junio 2014 Delegación Estatal Nayarit, Subdelegación Tepic, del 16 al 20 de junio 2014 Delegación Estatal Jalisco, Subdelegación Juárez, del 24 al 27 de junio 2014</t>
    </r>
  </si>
  <si>
    <r>
      <t xml:space="preserve">Índice de consulta al historial laboral de los trabajadores.
</t>
    </r>
    <r>
      <rPr>
        <sz val="10"/>
        <rFont val="Soberana Sans"/>
        <family val="2"/>
      </rPr>
      <t xml:space="preserve"> Causa : Se cumplió la meta del trimestre. Efecto:  Otros Motivos:</t>
    </r>
  </si>
  <si>
    <r>
      <t xml:space="preserve">Porcentaje de Efectividad en Actos Sustantivos
</t>
    </r>
    <r>
      <rPr>
        <sz val="10"/>
        <rFont val="Soberana Sans"/>
        <family val="2"/>
      </rPr>
      <t xml:space="preserve"> Causa : Se cumplió la meta del trimestre. Efecto:  Otros Motivos:</t>
    </r>
  </si>
  <si>
    <t>E007</t>
  </si>
  <si>
    <t>Servicios de guardería</t>
  </si>
  <si>
    <t>6 - Protección Social</t>
  </si>
  <si>
    <t>3 - Protección Social</t>
  </si>
  <si>
    <t>9 - Oportunidad en la prestación del servicio de guardería</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</si>
  <si>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</si>
  <si>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r>
      <t>Tasa de variación de la población beneficiada</t>
    </r>
    <r>
      <rPr>
        <i/>
        <sz val="10"/>
        <color indexed="30"/>
        <rFont val="Soberana Sans"/>
        <family val="3"/>
      </rPr>
      <t xml:space="preserve">
</t>
    </r>
  </si>
  <si>
    <t>(Nuevos beneficiarios en el año de reporrte / Nuevos beneficiarios del ejercicio anterior)</t>
  </si>
  <si>
    <t>Los trabajadores con derecho cuentan con el servicio de guardería.</t>
  </si>
  <si>
    <t>(Capacidad instalada al mes de reporte / Demanda Potencial) X 100</t>
  </si>
  <si>
    <t>A Servicio de guardería otorgado</t>
  </si>
  <si>
    <r>
      <t>Porcentaje de inscripcion en guarderías</t>
    </r>
    <r>
      <rPr>
        <i/>
        <sz val="10"/>
        <color indexed="30"/>
        <rFont val="Soberana Sans"/>
        <family val="3"/>
      </rPr>
      <t xml:space="preserve">
</t>
    </r>
  </si>
  <si>
    <t xml:space="preserve">(Niños inscritos / Capacidad instalada al mes de reporte en Guarderías) X 100  </t>
  </si>
  <si>
    <t>Niño</t>
  </si>
  <si>
    <t>Gestión-Eficacia-Mensual</t>
  </si>
  <si>
    <t>B Calidad del servicio de guarderías</t>
  </si>
  <si>
    <r>
      <t>Porcentaje de satisfacción del usuario del servicio de guardería</t>
    </r>
    <r>
      <rPr>
        <i/>
        <sz val="10"/>
        <color indexed="30"/>
        <rFont val="Soberana Sans"/>
        <family val="3"/>
      </rPr>
      <t xml:space="preserve">
</t>
    </r>
  </si>
  <si>
    <t>(Sumatoria de los puntajes obtenidos en las encuestas de satisfaccion del servicio de guardería aplicadas/ Sumatoria de puntaje máximo esperado de la encuesta de satisfación del servicio de guardería)*100</t>
  </si>
  <si>
    <t>Gestión-Calidad-Cuatrimestral</t>
  </si>
  <si>
    <t>A 1 Operación del servicio de guardería</t>
  </si>
  <si>
    <r>
      <t>Porcentaje de cumplimiento en la calidad del servicio</t>
    </r>
    <r>
      <rPr>
        <i/>
        <sz val="10"/>
        <color indexed="30"/>
        <rFont val="Soberana Sans"/>
        <family val="3"/>
      </rPr>
      <t xml:space="preserve">
</t>
    </r>
  </si>
  <si>
    <t>(Sumatoria de los totales obtenidos en la Cédula de Supervisión Integral del servicio de guardería/ Sumatoria de puntaje máximo esperado de la cedula de Supervisión Integral del Servicio de guardería)*100</t>
  </si>
  <si>
    <t>A 2 Niños atendidos</t>
  </si>
  <si>
    <r>
      <t>Asistencias promedio por día</t>
    </r>
    <r>
      <rPr>
        <i/>
        <sz val="10"/>
        <color indexed="30"/>
        <rFont val="Soberana Sans"/>
        <family val="3"/>
      </rPr>
      <t xml:space="preserve">
</t>
    </r>
  </si>
  <si>
    <t>Sumatoria del promedio diario de asistencia de los menores a las guarderías</t>
  </si>
  <si>
    <t>asistencias días - niño</t>
  </si>
  <si>
    <r>
      <t xml:space="preserve">Cobertura de la demanda del servicio de guarderías
</t>
    </r>
    <r>
      <rPr>
        <sz val="10"/>
        <rFont val="Soberana Sans"/>
        <family val="2"/>
      </rPr>
      <t xml:space="preserve"> Causa : La meta estimada para el mes de junio se ubicó conforme a lo esperado.   Efecto: Se alcanzó la meta del mes de junio por lo que el servicio de guardería se otorga conforme a lo planeado.   Otros Motivos:</t>
    </r>
  </si>
  <si>
    <r>
      <t xml:space="preserve">Porcentaje de inscripcion en guarderías
</t>
    </r>
    <r>
      <rPr>
        <sz val="10"/>
        <rFont val="Soberana Sans"/>
        <family val="2"/>
      </rPr>
      <t xml:space="preserve"> Causa : El número de niños inscritos estimado aumentó en 866 respecto al mes de mayo del mismo año, por lo que se superó la meta esperada en 0.63 puntos porcentuales.    Efecto: Se está utilizando la capacidad instalada con la que se cuenta de manera eficiente. Otros Motivos:</t>
    </r>
  </si>
  <si>
    <r>
      <t xml:space="preserve">Porcentaje de satisfacción del usuario del servicio de guardería
</t>
    </r>
    <r>
      <rPr>
        <sz val="10"/>
        <rFont val="Soberana Sans"/>
        <family val="2"/>
      </rPr>
      <t xml:space="preserve"> Causa : La meta fue superada en 0.79 puntos porcentuales debido a que el servicio se otorga conforme a las normas establecidas.   Efecto: Los usuarios se encuentran  satisfechos con el servicio que reciben.   Otros Motivos:</t>
    </r>
  </si>
  <si>
    <r>
      <t xml:space="preserve">Porcentaje de cumplimiento en la calidad del servicio
</t>
    </r>
    <r>
      <rPr>
        <sz val="10"/>
        <rFont val="Soberana Sans"/>
        <family val="2"/>
      </rPr>
      <t xml:space="preserve"> Causa :   La meta esperada para el segundo trimestre no se cumplió para quedar 3.14 puntos porcentuales por debajo de la estimada.  Efecto: El servicio se tiene que apegar a lo establecido en la normatividad vigente, por lo que será necesario reforzar las áreas de oportunidad de las guarderías que no alcanzaron una calificación satisfactoria. Otros Motivos:</t>
    </r>
  </si>
  <si>
    <r>
      <t xml:space="preserve">Asistencias promedio por día
</t>
    </r>
    <r>
      <rPr>
        <sz val="10"/>
        <rFont val="Soberana Sans"/>
        <family val="2"/>
      </rPr>
      <t xml:space="preserve"> Causa : La asistencia de los menores a las guarderías durante el mes de junio superó la meta esperada para el período en 7,562 niños lo que equivale a un 4.71%.   Efecto: Como se había comentado anteriormente, los menores acudieron en el mes de junio a las guarderías con mayor regularidad, lo que permite hacer un uso más eficiente de la capacidad instalada disponible.   Otros Motivos:</t>
    </r>
  </si>
  <si>
    <t>ALINEACIÓN</t>
  </si>
  <si>
    <t>Plan Nacional de Desarrollo 2013-2018</t>
  </si>
  <si>
    <t>Metas Nacionales</t>
  </si>
  <si>
    <t>2      -      México Incluyente</t>
  </si>
  <si>
    <t>Objetivo</t>
  </si>
  <si>
    <t>4      -      Ampliar el acceso a la seguridad social</t>
  </si>
  <si>
    <t>Estrategia</t>
  </si>
  <si>
    <t>3      -      Instrumentar una gestión financiera de los organismos de seguridad social que garantice la sustentabilidad del Sistema de Seguridad Social en el mediano y largo plazos</t>
  </si>
  <si>
    <t>3      -      Asegurar el acceso a los servicios de salud</t>
  </si>
  <si>
    <t>2      -       Hacer de las acciones de protección, promoción y prevención un eje prioritario para el mejoramiento de la salud</t>
  </si>
  <si>
    <t>2      -      Transitar hacia una sociedad equitativa e incluyente</t>
  </si>
  <si>
    <t>2      -      Articular políticas que atiendan de manera específica cada etapa del ciclo de vida de la población</t>
  </si>
  <si>
    <r>
      <t>Cobertura de atención integral PREVENIMSS</t>
    </r>
    <r>
      <rPr>
        <i/>
        <sz val="10"/>
        <color indexed="30"/>
        <rFont val="Soberana Sans"/>
        <family val="3"/>
      </rPr>
      <t xml:space="preserve">
</t>
    </r>
    <r>
      <rPr>
        <b/>
        <i/>
        <sz val="10"/>
        <color indexed="30"/>
        <rFont val="Soberana Sans"/>
        <family val="3"/>
      </rPr>
      <t>Indicador Seleccionado</t>
    </r>
  </si>
  <si>
    <r>
      <t>Tasa de mortalidad por cáncer cérvico uterino</t>
    </r>
    <r>
      <rPr>
        <i/>
        <sz val="10"/>
        <color indexed="30"/>
        <rFont val="Soberana Sans"/>
        <family val="3"/>
      </rPr>
      <t xml:space="preserve">
</t>
    </r>
    <r>
      <rPr>
        <b/>
        <i/>
        <sz val="10"/>
        <color indexed="30"/>
        <rFont val="Soberana Sans"/>
        <family val="3"/>
      </rPr>
      <t>Indicador Seleccionado</t>
    </r>
  </si>
  <si>
    <r>
      <t>Tasa de mortalidad hospitalaria en unidades de segundo nivel</t>
    </r>
    <r>
      <rPr>
        <i/>
        <sz val="10"/>
        <color indexed="30"/>
        <rFont val="Soberana Sans"/>
        <family val="3"/>
      </rPr>
      <t xml:space="preserve">
</t>
    </r>
    <r>
      <rPr>
        <b/>
        <i/>
        <sz val="10"/>
        <color indexed="30"/>
        <rFont val="Soberana Sans"/>
        <family val="3"/>
      </rPr>
      <t>Indicador Seleccionado</t>
    </r>
  </si>
  <si>
    <r>
      <t>Porcentaje de surtimiento de medicamentos</t>
    </r>
    <r>
      <rPr>
        <i/>
        <sz val="10"/>
        <color indexed="30"/>
        <rFont val="Soberana Sans"/>
        <family val="3"/>
      </rPr>
      <t xml:space="preserve">
</t>
    </r>
    <r>
      <rPr>
        <b/>
        <i/>
        <sz val="10"/>
        <color indexed="30"/>
        <rFont val="Soberana Sans"/>
        <family val="3"/>
      </rPr>
      <t>Indicador Seleccionado</t>
    </r>
  </si>
  <si>
    <r>
      <t>Variación porcentual anual en los ingresos obrero patronales del Seguro Social</t>
    </r>
    <r>
      <rPr>
        <i/>
        <sz val="10"/>
        <color indexed="30"/>
        <rFont val="Soberana Sans"/>
        <family val="3"/>
      </rPr>
      <t xml:space="preserve">
</t>
    </r>
    <r>
      <rPr>
        <b/>
        <i/>
        <sz val="10"/>
        <color indexed="30"/>
        <rFont val="Soberana Sans"/>
        <family val="3"/>
      </rPr>
      <t>Indicador Seleccionado</t>
    </r>
  </si>
  <si>
    <r>
      <t>Variación porcentual anual en el número de cotizantes al Seguro Social</t>
    </r>
    <r>
      <rPr>
        <i/>
        <sz val="10"/>
        <color indexed="30"/>
        <rFont val="Soberana Sans"/>
        <family val="3"/>
      </rPr>
      <t xml:space="preserve">
</t>
    </r>
    <r>
      <rPr>
        <b/>
        <i/>
        <sz val="10"/>
        <color indexed="30"/>
        <rFont val="Soberana Sans"/>
        <family val="3"/>
      </rPr>
      <t>Indicador Seleccionado</t>
    </r>
  </si>
  <si>
    <r>
      <t>Variación porcentual anual en el Salario Base de Cotización registrado en el Seguro Social</t>
    </r>
    <r>
      <rPr>
        <i/>
        <sz val="10"/>
        <color indexed="30"/>
        <rFont val="Soberana Sans"/>
        <family val="3"/>
      </rPr>
      <t xml:space="preserve">
</t>
    </r>
    <r>
      <rPr>
        <b/>
        <i/>
        <sz val="10"/>
        <color indexed="30"/>
        <rFont val="Soberana Sans"/>
        <family val="3"/>
      </rPr>
      <t>Indicador Seleccionado</t>
    </r>
  </si>
  <si>
    <r>
      <t>Cobertura de la demanda del servicio de guarderías</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</si>
</sst>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8"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Soberana Sans"/>
      <family val="3"/>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Light"/>
      <family val="3"/>
    </font>
    <font>
      <b/>
      <i/>
      <sz val="10"/>
      <color indexed="3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14999847407452621"/>
        <bgColor indexed="64"/>
      </patternFill>
    </fill>
    <fill>
      <patternFill patternType="solid">
        <fgColor theme="0" tint="-0.249977111117893"/>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style="medium">
        <color auto="1"/>
      </left>
      <right/>
      <top style="medium">
        <color theme="0" tint="-0.34998626667073579"/>
      </top>
      <bottom style="medium">
        <color theme="0" tint="-0.34998626667073579"/>
      </bottom>
      <diagonal/>
    </border>
    <border>
      <left style="medium">
        <color auto="1"/>
      </left>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0" borderId="0" xfId="0" applyFont="1" applyFill="1" applyAlignment="1">
      <alignment vertical="center"/>
    </xf>
    <xf numFmtId="0" fontId="23"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4" fillId="35" borderId="10" xfId="0" applyFont="1" applyFill="1" applyBorder="1" applyAlignment="1">
      <alignment horizontal="centerContinuous" vertical="center"/>
    </xf>
    <xf numFmtId="0" fontId="25" fillId="35" borderId="11" xfId="0" applyFont="1" applyFill="1" applyBorder="1" applyAlignment="1">
      <alignment horizontal="centerContinuous" vertical="center"/>
    </xf>
    <xf numFmtId="0" fontId="25" fillId="35" borderId="11" xfId="0" applyFont="1" applyFill="1" applyBorder="1" applyAlignment="1">
      <alignment horizontal="centerContinuous" vertical="center" wrapText="1"/>
    </xf>
    <xf numFmtId="0" fontId="25" fillId="35" borderId="12" xfId="0" applyFont="1" applyFill="1" applyBorder="1" applyAlignment="1">
      <alignment horizontal="centerContinuous" vertical="center" wrapText="1"/>
    </xf>
    <xf numFmtId="0" fontId="19" fillId="36" borderId="27"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38" xfId="0" applyFont="1" applyFill="1" applyBorder="1" applyAlignment="1">
      <alignment horizontal="center" vertical="center" wrapText="1"/>
    </xf>
    <xf numFmtId="0" fontId="20" fillId="0" borderId="0" xfId="0" applyFont="1" applyAlignment="1">
      <alignment vertical="top" wrapText="1"/>
    </xf>
    <xf numFmtId="0" fontId="19" fillId="0" borderId="39" xfId="0" applyFont="1" applyFill="1" applyBorder="1" applyAlignment="1">
      <alignment vertical="top" wrapText="1"/>
    </xf>
    <xf numFmtId="4" fontId="20" fillId="0" borderId="40" xfId="0" applyNumberFormat="1" applyFont="1" applyBorder="1" applyAlignment="1">
      <alignment horizontal="right" vertical="top" wrapText="1"/>
    </xf>
    <xf numFmtId="3" fontId="20"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9" fillId="0" borderId="42" xfId="0" applyFont="1" applyFill="1" applyBorder="1" applyAlignment="1">
      <alignment vertical="top" wrapText="1"/>
    </xf>
    <xf numFmtId="4" fontId="20"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7" fillId="36" borderId="45" xfId="0" applyFont="1" applyFill="1" applyBorder="1" applyAlignment="1">
      <alignment horizontal="centerContinuous" vertical="center"/>
    </xf>
    <xf numFmtId="0" fontId="28" fillId="36" borderId="14" xfId="0" applyFont="1" applyFill="1" applyBorder="1" applyAlignment="1">
      <alignment horizontal="centerContinuous" vertical="center"/>
    </xf>
    <xf numFmtId="0" fontId="28" fillId="36" borderId="14" xfId="0" applyFont="1" applyFill="1" applyBorder="1" applyAlignment="1">
      <alignment horizontal="centerContinuous" vertical="center" wrapText="1"/>
    </xf>
    <xf numFmtId="0" fontId="19" fillId="36" borderId="14" xfId="0" applyFont="1" applyFill="1" applyBorder="1" applyAlignment="1">
      <alignment vertical="center" wrapText="1"/>
    </xf>
    <xf numFmtId="0" fontId="19" fillId="36" borderId="46" xfId="0" applyFont="1" applyFill="1" applyBorder="1" applyAlignment="1">
      <alignment vertical="center" wrapText="1"/>
    </xf>
    <xf numFmtId="0" fontId="19" fillId="36" borderId="28" xfId="0" applyFont="1" applyFill="1" applyBorder="1" applyAlignment="1">
      <alignment horizontal="center" vertical="center" wrapText="1"/>
    </xf>
    <xf numFmtId="0" fontId="27" fillId="36" borderId="47" xfId="0" applyFont="1" applyFill="1" applyBorder="1" applyAlignment="1">
      <alignment horizontal="centerContinuous" vertical="center"/>
    </xf>
    <xf numFmtId="0" fontId="28" fillId="36" borderId="48" xfId="0" applyFont="1" applyFill="1" applyBorder="1" applyAlignment="1">
      <alignment horizontal="centerContinuous" vertical="center"/>
    </xf>
    <xf numFmtId="0" fontId="28" fillId="36" borderId="48" xfId="0" applyFont="1" applyFill="1" applyBorder="1" applyAlignment="1">
      <alignment horizontal="centerContinuous" vertical="center" wrapText="1"/>
    </xf>
    <xf numFmtId="0" fontId="19" fillId="36" borderId="48" xfId="0" applyFont="1" applyFill="1" applyBorder="1" applyAlignment="1">
      <alignment vertical="center" wrapText="1"/>
    </xf>
    <xf numFmtId="0" fontId="19" fillId="36" borderId="49" xfId="0" applyFont="1" applyFill="1" applyBorder="1" applyAlignment="1">
      <alignment horizontal="center" vertical="center" wrapText="1"/>
    </xf>
    <xf numFmtId="0" fontId="19" fillId="36" borderId="50" xfId="0" applyFont="1" applyFill="1" applyBorder="1" applyAlignment="1">
      <alignment horizontal="center" vertical="center" wrapText="1"/>
    </xf>
    <xf numFmtId="0" fontId="19"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20" fillId="0" borderId="53" xfId="0" applyNumberFormat="1" applyFont="1" applyFill="1" applyBorder="1" applyAlignment="1">
      <alignment horizontal="right" vertical="top" wrapText="1"/>
    </xf>
    <xf numFmtId="0" fontId="19"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20" fillId="0" borderId="43" xfId="0" applyNumberFormat="1" applyFont="1" applyBorder="1" applyAlignment="1">
      <alignment horizontal="right" vertical="top" wrapText="1"/>
    </xf>
    <xf numFmtId="0" fontId="19" fillId="0" borderId="13" xfId="0" applyFont="1" applyBorder="1" applyAlignment="1">
      <alignment horizontal="left" vertical="top" wrapText="1"/>
    </xf>
    <xf numFmtId="0" fontId="26" fillId="0" borderId="0" xfId="0" applyFont="1" applyBorder="1" applyAlignment="1">
      <alignment horizontal="left" vertical="top" wrapText="1"/>
    </xf>
    <xf numFmtId="0" fontId="0" fillId="0" borderId="0" xfId="0" applyBorder="1" applyAlignment="1">
      <alignment horizontal="left" vertical="top" wrapText="1"/>
    </xf>
    <xf numFmtId="0" fontId="19" fillId="0" borderId="0" xfId="0" applyFont="1" applyBorder="1" applyAlignment="1">
      <alignment horizontal="left" vertical="top" wrapText="1"/>
    </xf>
    <xf numFmtId="0" fontId="20" fillId="0" borderId="0" xfId="0" applyFont="1" applyBorder="1" applyAlignment="1">
      <alignment horizontal="left" vertical="top" wrapText="1"/>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0" fillId="0" borderId="17" xfId="0" applyBorder="1" applyAlignment="1">
      <alignment horizontal="left" vertical="top" wrapText="1"/>
    </xf>
    <xf numFmtId="0" fontId="20" fillId="0" borderId="17" xfId="0" applyFont="1" applyBorder="1" applyAlignment="1">
      <alignment horizontal="left" vertical="top" wrapText="1"/>
    </xf>
    <xf numFmtId="0" fontId="35" fillId="0" borderId="63" xfId="0" applyFont="1" applyBorder="1" applyAlignment="1">
      <alignment vertical="center"/>
    </xf>
    <xf numFmtId="0" fontId="18" fillId="0" borderId="64" xfId="0" applyFont="1" applyBorder="1" applyAlignment="1">
      <alignment vertical="center"/>
    </xf>
    <xf numFmtId="0" fontId="36" fillId="0" borderId="64" xfId="0" applyFont="1" applyBorder="1" applyAlignment="1">
      <alignment vertical="center"/>
    </xf>
    <xf numFmtId="0" fontId="36" fillId="0" borderId="65" xfId="0" applyFont="1" applyBorder="1" applyAlignment="1">
      <alignment vertical="center"/>
    </xf>
    <xf numFmtId="0" fontId="18" fillId="0" borderId="66" xfId="0" applyFont="1" applyBorder="1" applyAlignment="1">
      <alignment vertical="center"/>
    </xf>
    <xf numFmtId="0" fontId="18" fillId="0" borderId="0"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5" fillId="0" borderId="0" xfId="0" applyFont="1" applyBorder="1" applyAlignment="1">
      <alignment vertical="center"/>
    </xf>
    <xf numFmtId="0" fontId="18" fillId="0" borderId="67" xfId="0" applyFont="1" applyBorder="1" applyAlignment="1">
      <alignment vertical="center"/>
    </xf>
    <xf numFmtId="0" fontId="36" fillId="0" borderId="67" xfId="0" applyFont="1" applyBorder="1" applyAlignment="1">
      <alignment vertical="center"/>
    </xf>
    <xf numFmtId="0" fontId="36" fillId="0" borderId="68" xfId="0" applyFont="1" applyBorder="1" applyAlignment="1">
      <alignment vertical="center"/>
    </xf>
    <xf numFmtId="0" fontId="18" fillId="0" borderId="70" xfId="0" applyFont="1" applyBorder="1" applyAlignment="1">
      <alignment vertical="center"/>
    </xf>
    <xf numFmtId="4" fontId="20" fillId="0" borderId="40" xfId="0" applyNumberFormat="1" applyFont="1" applyBorder="1" applyAlignment="1">
      <alignment horizontal="left" vertical="top" wrapText="1"/>
    </xf>
    <xf numFmtId="4" fontId="20" fillId="0" borderId="43" xfId="0" applyNumberFormat="1" applyFont="1" applyBorder="1" applyAlignment="1">
      <alignment horizontal="left" vertical="top" wrapText="1"/>
    </xf>
    <xf numFmtId="0" fontId="29" fillId="33" borderId="0" xfId="0" applyFont="1" applyFill="1" applyAlignment="1">
      <alignment horizontal="center" vertical="center" wrapText="1"/>
    </xf>
    <xf numFmtId="0" fontId="33" fillId="34" borderId="0" xfId="0" applyFont="1" applyFill="1" applyAlignment="1">
      <alignment horizontal="center" vertical="center" wrapText="1"/>
    </xf>
    <xf numFmtId="0" fontId="21" fillId="0" borderId="0" xfId="0" applyFont="1" applyAlignment="1">
      <alignment horizontal="center" vertical="center" wrapText="1"/>
    </xf>
    <xf numFmtId="0" fontId="32" fillId="0" borderId="0" xfId="0" applyFont="1" applyAlignment="1">
      <alignment horizontal="justify" vertical="top" wrapText="1"/>
    </xf>
    <xf numFmtId="0" fontId="19" fillId="0" borderId="42" xfId="0" applyFont="1" applyFill="1" applyBorder="1" applyAlignment="1">
      <alignment horizontal="justify" vertical="top" wrapText="1"/>
    </xf>
    <xf numFmtId="0" fontId="19" fillId="0" borderId="43" xfId="0" applyFont="1" applyFill="1" applyBorder="1" applyAlignment="1">
      <alignment horizontal="justify" vertical="top" wrapText="1"/>
    </xf>
    <xf numFmtId="0" fontId="19" fillId="0" borderId="44" xfId="0" applyFont="1" applyFill="1" applyBorder="1" applyAlignment="1">
      <alignment horizontal="justify" vertical="top" wrapText="1"/>
    </xf>
    <xf numFmtId="0" fontId="19" fillId="0" borderId="58" xfId="0" applyFont="1" applyFill="1" applyBorder="1" applyAlignment="1">
      <alignment horizontal="justify" vertical="top" wrapText="1"/>
    </xf>
    <xf numFmtId="0" fontId="19" fillId="0" borderId="60" xfId="0" applyFont="1" applyFill="1" applyBorder="1" applyAlignment="1">
      <alignment horizontal="justify" vertical="top" wrapText="1"/>
    </xf>
    <xf numFmtId="0" fontId="19" fillId="0" borderId="59" xfId="0" applyFont="1" applyFill="1" applyBorder="1" applyAlignment="1">
      <alignment horizontal="justify" vertical="top" wrapText="1"/>
    </xf>
    <xf numFmtId="0" fontId="19" fillId="38" borderId="69" xfId="0" applyFont="1" applyFill="1" applyBorder="1" applyAlignment="1">
      <alignment horizontal="center" vertical="top"/>
    </xf>
    <xf numFmtId="0" fontId="19" fillId="38" borderId="61" xfId="0" applyFont="1" applyFill="1" applyBorder="1" applyAlignment="1">
      <alignment horizontal="center" vertical="top"/>
    </xf>
    <xf numFmtId="0" fontId="19" fillId="38" borderId="62" xfId="0" applyFont="1" applyFill="1" applyBorder="1" applyAlignment="1">
      <alignment horizontal="center" vertical="top"/>
    </xf>
    <xf numFmtId="0" fontId="19" fillId="0" borderId="69" xfId="0" applyFont="1" applyBorder="1" applyAlignment="1">
      <alignment horizontal="center" vertical="top"/>
    </xf>
    <xf numFmtId="0" fontId="19" fillId="0" borderId="61" xfId="0" applyFont="1" applyBorder="1" applyAlignment="1">
      <alignment horizontal="center" vertical="top"/>
    </xf>
    <xf numFmtId="0" fontId="19" fillId="0" borderId="62" xfId="0" applyFont="1" applyBorder="1" applyAlignment="1">
      <alignment horizontal="center" vertical="top"/>
    </xf>
    <xf numFmtId="0" fontId="0" fillId="0" borderId="43" xfId="0" applyFill="1" applyBorder="1" applyAlignment="1">
      <alignment horizontal="left" vertical="top" wrapText="1"/>
    </xf>
    <xf numFmtId="0" fontId="19" fillId="0" borderId="51" xfId="0" applyFont="1" applyBorder="1" applyAlignment="1">
      <alignment horizontal="justify" vertical="top" wrapText="1"/>
    </xf>
    <xf numFmtId="0" fontId="19" fillId="0" borderId="52" xfId="0" applyFont="1" applyBorder="1" applyAlignment="1">
      <alignment horizontal="justify" vertical="top" wrapText="1"/>
    </xf>
    <xf numFmtId="0" fontId="19" fillId="0" borderId="54" xfId="0" applyFont="1" applyBorder="1" applyAlignment="1">
      <alignment horizontal="justify" vertical="top" wrapText="1"/>
    </xf>
    <xf numFmtId="0" fontId="19" fillId="0" borderId="55" xfId="0" applyFont="1" applyBorder="1" applyAlignment="1">
      <alignment horizontal="justify" vertical="top" wrapText="1"/>
    </xf>
    <xf numFmtId="0" fontId="19" fillId="0" borderId="56" xfId="0" applyFont="1" applyFill="1" applyBorder="1" applyAlignment="1">
      <alignment horizontal="justify" vertical="top" wrapText="1"/>
    </xf>
    <xf numFmtId="0" fontId="19" fillId="0" borderId="40" xfId="0" applyFont="1" applyFill="1" applyBorder="1" applyAlignment="1">
      <alignment horizontal="justify" vertical="top" wrapText="1"/>
    </xf>
    <xf numFmtId="0" fontId="19" fillId="0" borderId="57" xfId="0" applyFont="1" applyFill="1" applyBorder="1" applyAlignment="1">
      <alignment horizontal="justify" vertical="top" wrapText="1"/>
    </xf>
    <xf numFmtId="0" fontId="0" fillId="0" borderId="40" xfId="0" applyFill="1" applyBorder="1" applyAlignment="1">
      <alignment horizontal="left" vertical="top" wrapText="1"/>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19" fillId="36" borderId="19" xfId="0" applyFont="1" applyFill="1" applyBorder="1" applyAlignment="1">
      <alignment horizontal="justify" vertical="center" wrapText="1"/>
    </xf>
    <xf numFmtId="0" fontId="19" fillId="36" borderId="21" xfId="0" applyFont="1" applyFill="1" applyBorder="1" applyAlignment="1">
      <alignment horizontal="justify" vertical="center" wrapText="1"/>
    </xf>
    <xf numFmtId="0" fontId="19" fillId="36" borderId="20" xfId="0" applyFont="1" applyFill="1" applyBorder="1" applyAlignment="1">
      <alignment horizontal="justify" vertical="center" wrapText="1"/>
    </xf>
    <xf numFmtId="0" fontId="19" fillId="36" borderId="22" xfId="0" applyFont="1" applyFill="1" applyBorder="1" applyAlignment="1">
      <alignment horizontal="justify" vertical="center" wrapText="1"/>
    </xf>
    <xf numFmtId="0" fontId="19" fillId="36" borderId="23" xfId="0" applyFont="1" applyFill="1" applyBorder="1" applyAlignment="1">
      <alignment horizontal="justify" vertical="center" wrapText="1"/>
    </xf>
    <xf numFmtId="0" fontId="19" fillId="36" borderId="0" xfId="0" applyFont="1" applyFill="1" applyBorder="1" applyAlignment="1">
      <alignment horizontal="justify" vertical="center" wrapText="1"/>
    </xf>
    <xf numFmtId="0" fontId="19" fillId="36" borderId="26" xfId="0" applyFont="1" applyFill="1" applyBorder="1" applyAlignment="1">
      <alignment horizontal="justify" vertical="center" wrapText="1"/>
    </xf>
    <xf numFmtId="0" fontId="19" fillId="36" borderId="24" xfId="0" applyFont="1" applyFill="1" applyBorder="1" applyAlignment="1">
      <alignment horizontal="justify" vertical="center" wrapText="1"/>
    </xf>
    <xf numFmtId="0" fontId="19" fillId="36" borderId="25" xfId="0" applyFont="1" applyFill="1" applyBorder="1" applyAlignment="1">
      <alignment horizontal="justify" vertical="center" wrapText="1"/>
    </xf>
    <xf numFmtId="0" fontId="19" fillId="36" borderId="28" xfId="0" applyFont="1" applyFill="1" applyBorder="1" applyAlignment="1">
      <alignment horizontal="center" vertical="center" wrapText="1"/>
    </xf>
    <xf numFmtId="0" fontId="19" fillId="36" borderId="30" xfId="0" applyFont="1" applyFill="1" applyBorder="1" applyAlignment="1">
      <alignment horizontal="center" vertical="center" wrapText="1"/>
    </xf>
    <xf numFmtId="0" fontId="19" fillId="36" borderId="29" xfId="0" applyFont="1" applyFill="1" applyBorder="1" applyAlignment="1">
      <alignment horizontal="center" vertical="center" wrapText="1"/>
    </xf>
    <xf numFmtId="0" fontId="19" fillId="36" borderId="32" xfId="0" applyFont="1" applyFill="1" applyBorder="1" applyAlignment="1">
      <alignment horizontal="center" vertical="center" wrapText="1"/>
    </xf>
    <xf numFmtId="0" fontId="19" fillId="36" borderId="31" xfId="0" applyFont="1" applyFill="1" applyBorder="1" applyAlignment="1">
      <alignment horizontal="center" vertical="center" wrapText="1"/>
    </xf>
    <xf numFmtId="0" fontId="19" fillId="36" borderId="33"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34"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0" xfId="0" applyFont="1" applyFill="1" applyBorder="1" applyAlignment="1">
      <alignment horizontal="center" vertical="top" wrapText="1"/>
    </xf>
    <xf numFmtId="0" fontId="19" fillId="36" borderId="26" xfId="0" applyFont="1" applyFill="1" applyBorder="1" applyAlignment="1">
      <alignment horizontal="center" vertical="top" wrapText="1"/>
    </xf>
    <xf numFmtId="0" fontId="19" fillId="36" borderId="36" xfId="0" applyFont="1" applyFill="1" applyBorder="1" applyAlignment="1">
      <alignment horizontal="center" vertical="center" wrapText="1"/>
    </xf>
    <xf numFmtId="0" fontId="19" fillId="36" borderId="37" xfId="0" applyFont="1" applyFill="1" applyBorder="1" applyAlignment="1">
      <alignment horizontal="center" vertical="center" wrapText="1"/>
    </xf>
    <xf numFmtId="0" fontId="19" fillId="37" borderId="13" xfId="0" applyFont="1" applyFill="1" applyBorder="1" applyAlignment="1">
      <alignment horizontal="center" vertical="top" wrapText="1"/>
    </xf>
    <xf numFmtId="0" fontId="19" fillId="37" borderId="0" xfId="0" applyFont="1" applyFill="1" applyBorder="1" applyAlignment="1">
      <alignment horizontal="center" vertical="top" wrapText="1"/>
    </xf>
    <xf numFmtId="0" fontId="19" fillId="37" borderId="15" xfId="0" applyFont="1" applyFill="1" applyBorder="1" applyAlignment="1">
      <alignment horizontal="center" vertical="top" wrapText="1"/>
    </xf>
    <xf numFmtId="0" fontId="30" fillId="33" borderId="0" xfId="0" applyFont="1" applyFill="1" applyAlignment="1">
      <alignment horizontal="center" vertical="center" wrapText="1"/>
    </xf>
    <xf numFmtId="0" fontId="31" fillId="0" borderId="0" xfId="0" applyFont="1" applyBorder="1" applyAlignment="1">
      <alignment horizontal="left" vertical="top" wrapText="1"/>
    </xf>
    <xf numFmtId="0" fontId="20" fillId="0" borderId="0" xfId="0" applyFont="1" applyBorder="1" applyAlignment="1">
      <alignment horizontal="left" vertical="top" wrapText="1"/>
    </xf>
    <xf numFmtId="0" fontId="20" fillId="0" borderId="15" xfId="0" applyFont="1" applyBorder="1" applyAlignment="1">
      <alignment horizontal="left" vertical="top" wrapText="1"/>
    </xf>
    <xf numFmtId="0" fontId="19" fillId="0" borderId="58" xfId="0" applyFont="1" applyFill="1" applyBorder="1" applyAlignment="1">
      <alignment horizontal="left" vertical="top" wrapText="1"/>
    </xf>
    <xf numFmtId="0" fontId="19" fillId="0" borderId="60" xfId="0" applyFont="1" applyFill="1" applyBorder="1" applyAlignment="1">
      <alignment horizontal="left" vertical="top" wrapText="1"/>
    </xf>
    <xf numFmtId="0" fontId="19" fillId="0" borderId="59" xfId="0" applyFont="1" applyFill="1" applyBorder="1" applyAlignment="1">
      <alignment horizontal="left" vertical="top" wrapText="1"/>
    </xf>
    <xf numFmtId="0" fontId="19" fillId="0" borderId="42" xfId="0" applyFont="1" applyFill="1" applyBorder="1" applyAlignment="1">
      <alignment horizontal="left" vertical="top" wrapText="1"/>
    </xf>
    <xf numFmtId="0" fontId="19" fillId="0" borderId="43" xfId="0" applyFont="1" applyFill="1" applyBorder="1" applyAlignment="1">
      <alignment horizontal="left" vertical="top" wrapText="1"/>
    </xf>
    <xf numFmtId="0" fontId="19" fillId="0" borderId="44" xfId="0" applyFont="1" applyFill="1" applyBorder="1" applyAlignment="1">
      <alignment horizontal="lef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election activeCell="I47" sqref="I47"/>
    </sheetView>
  </sheetViews>
  <sheetFormatPr baseColWidth="10" defaultColWidth="5" defaultRowHeight="12.75" x14ac:dyDescent="0.2"/>
  <cols>
    <col min="1" max="1" width="3.5" style="1" customWidth="1"/>
    <col min="2" max="16384" width="5" style="1"/>
  </cols>
  <sheetData>
    <row r="1" spans="2:30" s="2" customFormat="1" ht="48" customHeight="1" x14ac:dyDescent="0.2">
      <c r="B1" s="69" t="s">
        <v>0</v>
      </c>
      <c r="C1" s="69"/>
      <c r="D1" s="69"/>
      <c r="E1" s="69"/>
      <c r="F1" s="69"/>
      <c r="G1" s="69"/>
      <c r="H1" s="69"/>
      <c r="I1" s="69"/>
      <c r="J1" s="69"/>
      <c r="K1" s="69"/>
      <c r="L1" s="69"/>
      <c r="M1" s="69"/>
      <c r="N1" s="69"/>
      <c r="O1" s="69"/>
      <c r="P1" s="69"/>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0" t="s">
        <v>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row>
    <row r="12" spans="2:30" ht="13.5" customHeight="1" x14ac:dyDescent="0.2">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row>
    <row r="13" spans="2:30" ht="13.5" customHeight="1" x14ac:dyDescent="0.2">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row>
    <row r="14" spans="2:30" ht="13.5" customHeight="1" x14ac:dyDescent="0.2">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row>
    <row r="15" spans="2:30" ht="13.5" customHeight="1" x14ac:dyDescent="0.2">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row>
    <row r="16" spans="2:30" ht="13.5" customHeight="1" x14ac:dyDescent="0.2">
      <c r="B16" s="70"/>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row>
    <row r="17" spans="2:30" ht="13.5" customHeight="1" x14ac:dyDescent="0.2">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row>
    <row r="18" spans="2:30" ht="13.5" customHeight="1" x14ac:dyDescent="0.2">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row>
    <row r="19" spans="2:30" ht="13.5" customHeight="1" x14ac:dyDescent="0.2">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row>
    <row r="20" spans="2:30" ht="13.5" customHeight="1" x14ac:dyDescent="0.2">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row>
    <row r="21" spans="2:30" ht="13.5" customHeight="1" x14ac:dyDescent="0.2">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row>
    <row r="22" spans="2:30" ht="13.5" customHeight="1" x14ac:dyDescent="0.2">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row>
    <row r="23" spans="2:30" ht="13.5" customHeight="1" x14ac:dyDescent="0.2">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row>
    <row r="24" spans="2:30" ht="13.5" customHeight="1" x14ac:dyDescent="0.2">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row>
    <row r="25" spans="2:30" ht="13.5" customHeight="1" x14ac:dyDescent="0.2">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row>
    <row r="26" spans="2:30" ht="13.5" customHeight="1" x14ac:dyDescent="0.2">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row>
    <row r="27" spans="2:30" ht="13.5" customHeight="1" x14ac:dyDescent="0.2">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row>
    <row r="28" spans="2:30" ht="13.5" customHeight="1" x14ac:dyDescent="0.2">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2:30" ht="13.5" customHeight="1" x14ac:dyDescent="0.2">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row>
    <row r="30" spans="2:30" ht="13.5" customHeight="1" x14ac:dyDescent="0.2">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row>
    <row r="31" spans="2:30" ht="13.5" customHeight="1" x14ac:dyDescent="0.2">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row>
    <row r="32" spans="2:30" ht="13.5" customHeight="1" x14ac:dyDescent="0.2">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row>
    <row r="33" spans="2:30" ht="13.5" customHeight="1" x14ac:dyDescent="0.2">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row>
    <row r="34" spans="2:30" ht="13.5" customHeight="1" x14ac:dyDescent="0.2">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1" t="s">
        <v>3</v>
      </c>
      <c r="E49" s="71"/>
      <c r="F49" s="71"/>
      <c r="G49" s="71"/>
      <c r="H49" s="71"/>
      <c r="I49" s="71"/>
      <c r="J49" s="71"/>
      <c r="K49" s="71"/>
      <c r="L49" s="71"/>
      <c r="M49" s="71"/>
      <c r="N49" s="71"/>
      <c r="O49" s="71"/>
      <c r="P49" s="71"/>
      <c r="Q49" s="71"/>
      <c r="R49" s="71"/>
      <c r="S49" s="71"/>
      <c r="T49" s="71"/>
      <c r="U49" s="71"/>
      <c r="V49" s="71"/>
      <c r="W49" s="71"/>
      <c r="X49" s="71"/>
      <c r="Y49" s="71"/>
      <c r="Z49" s="71"/>
      <c r="AA49" s="71"/>
      <c r="AB49" s="71"/>
    </row>
    <row r="50" spans="4:28" ht="13.5" customHeight="1" x14ac:dyDescent="0.2">
      <c r="D50" s="72" t="s">
        <v>4</v>
      </c>
      <c r="E50" s="72"/>
      <c r="F50" s="72"/>
      <c r="G50" s="72"/>
      <c r="H50" s="72"/>
      <c r="I50" s="72"/>
      <c r="J50" s="72"/>
      <c r="K50" s="72"/>
      <c r="L50" s="72"/>
      <c r="M50" s="72"/>
      <c r="N50" s="72"/>
      <c r="O50" s="72"/>
      <c r="P50" s="72"/>
      <c r="Q50" s="72"/>
      <c r="R50" s="72"/>
      <c r="S50" s="72"/>
      <c r="T50" s="72"/>
      <c r="U50" s="72"/>
      <c r="V50" s="72"/>
      <c r="W50" s="72"/>
      <c r="X50" s="72"/>
      <c r="Y50" s="72"/>
      <c r="Z50" s="72"/>
      <c r="AA50" s="72"/>
      <c r="AB50" s="72"/>
    </row>
    <row r="51" spans="4:28" ht="13.5" customHeight="1" x14ac:dyDescent="0.2">
      <c r="D51" s="72"/>
      <c r="E51" s="72"/>
      <c r="F51" s="72"/>
      <c r="G51" s="72"/>
      <c r="H51" s="72"/>
      <c r="I51" s="72"/>
      <c r="J51" s="72"/>
      <c r="K51" s="72"/>
      <c r="L51" s="72"/>
      <c r="M51" s="72"/>
      <c r="N51" s="72"/>
      <c r="O51" s="72"/>
      <c r="P51" s="72"/>
      <c r="Q51" s="72"/>
      <c r="R51" s="72"/>
      <c r="S51" s="72"/>
      <c r="T51" s="72"/>
      <c r="U51" s="72"/>
      <c r="V51" s="72"/>
      <c r="W51" s="72"/>
      <c r="X51" s="72"/>
      <c r="Y51" s="72"/>
      <c r="Z51" s="72"/>
      <c r="AA51" s="72"/>
      <c r="AB51" s="72"/>
    </row>
    <row r="52" spans="4:28" ht="13.5" customHeight="1" x14ac:dyDescent="0.2">
      <c r="D52" s="72"/>
      <c r="E52" s="72"/>
      <c r="F52" s="72"/>
      <c r="G52" s="72"/>
      <c r="H52" s="72"/>
      <c r="I52" s="72"/>
      <c r="J52" s="72"/>
      <c r="K52" s="72"/>
      <c r="L52" s="72"/>
      <c r="M52" s="72"/>
      <c r="N52" s="72"/>
      <c r="O52" s="72"/>
      <c r="P52" s="72"/>
      <c r="Q52" s="72"/>
      <c r="R52" s="72"/>
      <c r="S52" s="72"/>
      <c r="T52" s="72"/>
      <c r="U52" s="72"/>
      <c r="V52" s="72"/>
      <c r="W52" s="72"/>
      <c r="X52" s="72"/>
      <c r="Y52" s="72"/>
      <c r="Z52" s="72"/>
      <c r="AA52" s="72"/>
      <c r="AB52" s="72"/>
    </row>
    <row r="53" spans="4:28" ht="13.5" customHeight="1" x14ac:dyDescent="0.2">
      <c r="D53" s="72"/>
      <c r="E53" s="72"/>
      <c r="F53" s="72"/>
      <c r="G53" s="72"/>
      <c r="H53" s="72"/>
      <c r="I53" s="72"/>
      <c r="J53" s="72"/>
      <c r="K53" s="72"/>
      <c r="L53" s="72"/>
      <c r="M53" s="72"/>
      <c r="N53" s="72"/>
      <c r="O53" s="72"/>
      <c r="P53" s="72"/>
      <c r="Q53" s="72"/>
      <c r="R53" s="72"/>
      <c r="S53" s="72"/>
      <c r="T53" s="72"/>
      <c r="U53" s="72"/>
      <c r="V53" s="72"/>
      <c r="W53" s="72"/>
      <c r="X53" s="72"/>
      <c r="Y53" s="72"/>
      <c r="Z53" s="72"/>
      <c r="AA53" s="72"/>
      <c r="AB53" s="72"/>
    </row>
    <row r="54" spans="4:28" ht="13.5" customHeight="1" x14ac:dyDescent="0.2">
      <c r="D54" s="72"/>
      <c r="E54" s="72"/>
      <c r="F54" s="72"/>
      <c r="G54" s="72"/>
      <c r="H54" s="72"/>
      <c r="I54" s="72"/>
      <c r="J54" s="72"/>
      <c r="K54" s="72"/>
      <c r="L54" s="72"/>
      <c r="M54" s="72"/>
      <c r="N54" s="72"/>
      <c r="O54" s="72"/>
      <c r="P54" s="72"/>
      <c r="Q54" s="72"/>
      <c r="R54" s="72"/>
      <c r="S54" s="72"/>
      <c r="T54" s="72"/>
      <c r="U54" s="72"/>
      <c r="V54" s="72"/>
      <c r="W54" s="72"/>
      <c r="X54" s="72"/>
      <c r="Y54" s="72"/>
      <c r="Z54" s="72"/>
      <c r="AA54" s="72"/>
      <c r="AB54" s="72"/>
    </row>
    <row r="55" spans="4:28" ht="13.5" customHeight="1" x14ac:dyDescent="0.2">
      <c r="D55" s="72"/>
      <c r="E55" s="72"/>
      <c r="F55" s="72"/>
      <c r="G55" s="72"/>
      <c r="H55" s="72"/>
      <c r="I55" s="72"/>
      <c r="J55" s="72"/>
      <c r="K55" s="72"/>
      <c r="L55" s="72"/>
      <c r="M55" s="72"/>
      <c r="N55" s="72"/>
      <c r="O55" s="72"/>
      <c r="P55" s="72"/>
      <c r="Q55" s="72"/>
      <c r="R55" s="72"/>
      <c r="S55" s="72"/>
      <c r="T55" s="72"/>
      <c r="U55" s="72"/>
      <c r="V55" s="72"/>
      <c r="W55" s="72"/>
      <c r="X55" s="72"/>
      <c r="Y55" s="72"/>
      <c r="Z55" s="72"/>
      <c r="AA55" s="72"/>
      <c r="AB55" s="72"/>
    </row>
    <row r="56" spans="4:28" ht="13.5" customHeight="1" x14ac:dyDescent="0.2">
      <c r="D56" s="72"/>
      <c r="E56" s="72"/>
      <c r="F56" s="72"/>
      <c r="G56" s="72"/>
      <c r="H56" s="72"/>
      <c r="I56" s="72"/>
      <c r="J56" s="72"/>
      <c r="K56" s="72"/>
      <c r="L56" s="72"/>
      <c r="M56" s="72"/>
      <c r="N56" s="72"/>
      <c r="O56" s="72"/>
      <c r="P56" s="72"/>
      <c r="Q56" s="72"/>
      <c r="R56" s="72"/>
      <c r="S56" s="72"/>
      <c r="T56" s="72"/>
      <c r="U56" s="72"/>
      <c r="V56" s="72"/>
      <c r="W56" s="72"/>
      <c r="X56" s="72"/>
      <c r="Y56" s="72"/>
      <c r="Z56" s="72"/>
      <c r="AA56" s="72"/>
      <c r="AB56" s="72"/>
    </row>
    <row r="57" spans="4:28" ht="13.5" customHeight="1" x14ac:dyDescent="0.2">
      <c r="D57" s="72"/>
      <c r="E57" s="72"/>
      <c r="F57" s="72"/>
      <c r="G57" s="72"/>
      <c r="H57" s="72"/>
      <c r="I57" s="72"/>
      <c r="J57" s="72"/>
      <c r="K57" s="72"/>
      <c r="L57" s="72"/>
      <c r="M57" s="72"/>
      <c r="N57" s="72"/>
      <c r="O57" s="72"/>
      <c r="P57" s="72"/>
      <c r="Q57" s="72"/>
      <c r="R57" s="72"/>
      <c r="S57" s="72"/>
      <c r="T57" s="72"/>
      <c r="U57" s="72"/>
      <c r="V57" s="72"/>
      <c r="W57" s="72"/>
      <c r="X57" s="72"/>
      <c r="Y57" s="72"/>
      <c r="Z57" s="72"/>
      <c r="AA57" s="72"/>
      <c r="AB57" s="72"/>
    </row>
    <row r="58" spans="4:28" ht="13.5" customHeight="1" x14ac:dyDescent="0.2">
      <c r="D58" s="72"/>
      <c r="E58" s="72"/>
      <c r="F58" s="72"/>
      <c r="G58" s="72"/>
      <c r="H58" s="72"/>
      <c r="I58" s="72"/>
      <c r="J58" s="72"/>
      <c r="K58" s="72"/>
      <c r="L58" s="72"/>
      <c r="M58" s="72"/>
      <c r="N58" s="72"/>
      <c r="O58" s="72"/>
      <c r="P58" s="72"/>
      <c r="Q58" s="72"/>
      <c r="R58" s="72"/>
      <c r="S58" s="72"/>
      <c r="T58" s="72"/>
      <c r="U58" s="72"/>
      <c r="V58" s="72"/>
      <c r="W58" s="72"/>
      <c r="X58" s="72"/>
      <c r="Y58" s="72"/>
      <c r="Z58" s="72"/>
      <c r="AA58" s="72"/>
      <c r="AB58" s="72"/>
    </row>
    <row r="59" spans="4:28" ht="13.5" customHeight="1" x14ac:dyDescent="0.2">
      <c r="D59" s="72"/>
      <c r="E59" s="72"/>
      <c r="F59" s="72"/>
      <c r="G59" s="72"/>
      <c r="H59" s="72"/>
      <c r="I59" s="72"/>
      <c r="J59" s="72"/>
      <c r="K59" s="72"/>
      <c r="L59" s="72"/>
      <c r="M59" s="72"/>
      <c r="N59" s="72"/>
      <c r="O59" s="72"/>
      <c r="P59" s="72"/>
      <c r="Q59" s="72"/>
      <c r="R59" s="72"/>
      <c r="S59" s="72"/>
      <c r="T59" s="72"/>
      <c r="U59" s="72"/>
      <c r="V59" s="72"/>
      <c r="W59" s="72"/>
      <c r="X59" s="72"/>
      <c r="Y59" s="72"/>
      <c r="Z59" s="72"/>
      <c r="AA59" s="72"/>
      <c r="AB59" s="72"/>
    </row>
    <row r="60" spans="4:28" ht="13.5" customHeight="1" x14ac:dyDescent="0.2">
      <c r="D60" s="72"/>
      <c r="E60" s="72"/>
      <c r="F60" s="72"/>
      <c r="G60" s="72"/>
      <c r="H60" s="72"/>
      <c r="I60" s="72"/>
      <c r="J60" s="72"/>
      <c r="K60" s="72"/>
      <c r="L60" s="72"/>
      <c r="M60" s="72"/>
      <c r="N60" s="72"/>
      <c r="O60" s="72"/>
      <c r="P60" s="72"/>
      <c r="Q60" s="72"/>
      <c r="R60" s="72"/>
      <c r="S60" s="72"/>
      <c r="T60" s="72"/>
      <c r="U60" s="72"/>
      <c r="V60" s="72"/>
      <c r="W60" s="72"/>
      <c r="X60" s="72"/>
      <c r="Y60" s="72"/>
      <c r="Z60" s="72"/>
      <c r="AA60" s="72"/>
      <c r="AB60" s="72"/>
    </row>
    <row r="61" spans="4:28" ht="13.5" customHeight="1" x14ac:dyDescent="0.2">
      <c r="D61" s="72"/>
      <c r="E61" s="72"/>
      <c r="F61" s="72"/>
      <c r="G61" s="72"/>
      <c r="H61" s="72"/>
      <c r="I61" s="72"/>
      <c r="J61" s="72"/>
      <c r="K61" s="72"/>
      <c r="L61" s="72"/>
      <c r="M61" s="72"/>
      <c r="N61" s="72"/>
      <c r="O61" s="72"/>
      <c r="P61" s="72"/>
      <c r="Q61" s="72"/>
      <c r="R61" s="72"/>
      <c r="S61" s="72"/>
      <c r="T61" s="72"/>
      <c r="U61" s="72"/>
      <c r="V61" s="72"/>
      <c r="W61" s="72"/>
      <c r="X61" s="72"/>
      <c r="Y61" s="72"/>
      <c r="Z61" s="72"/>
      <c r="AA61" s="72"/>
      <c r="AB61" s="72"/>
    </row>
    <row r="62" spans="4:28" ht="13.5" customHeight="1" x14ac:dyDescent="0.2">
      <c r="D62" s="72"/>
      <c r="E62" s="72"/>
      <c r="F62" s="72"/>
      <c r="G62" s="72"/>
      <c r="H62" s="72"/>
      <c r="I62" s="72"/>
      <c r="J62" s="72"/>
      <c r="K62" s="72"/>
      <c r="L62" s="72"/>
      <c r="M62" s="72"/>
      <c r="N62" s="72"/>
      <c r="O62" s="72"/>
      <c r="P62" s="72"/>
      <c r="Q62" s="72"/>
      <c r="R62" s="72"/>
      <c r="S62" s="72"/>
      <c r="T62" s="72"/>
      <c r="U62" s="72"/>
      <c r="V62" s="72"/>
      <c r="W62" s="72"/>
      <c r="X62" s="72"/>
      <c r="Y62" s="72"/>
      <c r="Z62" s="72"/>
      <c r="AA62" s="72"/>
      <c r="AB62" s="72"/>
    </row>
    <row r="63" spans="4:28" ht="13.5" customHeight="1" x14ac:dyDescent="0.2">
      <c r="D63" s="72"/>
      <c r="E63" s="72"/>
      <c r="F63" s="72"/>
      <c r="G63" s="72"/>
      <c r="H63" s="72"/>
      <c r="I63" s="72"/>
      <c r="J63" s="72"/>
      <c r="K63" s="72"/>
      <c r="L63" s="72"/>
      <c r="M63" s="72"/>
      <c r="N63" s="72"/>
      <c r="O63" s="72"/>
      <c r="P63" s="72"/>
      <c r="Q63" s="72"/>
      <c r="R63" s="72"/>
      <c r="S63" s="72"/>
      <c r="T63" s="72"/>
      <c r="U63" s="72"/>
      <c r="V63" s="72"/>
      <c r="W63" s="72"/>
      <c r="X63" s="72"/>
      <c r="Y63" s="72"/>
      <c r="Z63" s="72"/>
      <c r="AA63" s="72"/>
      <c r="AB63" s="72"/>
    </row>
    <row r="64" spans="4:28" ht="13.5" customHeight="1" x14ac:dyDescent="0.2">
      <c r="D64" s="72"/>
      <c r="E64" s="72"/>
      <c r="F64" s="72"/>
      <c r="G64" s="72"/>
      <c r="H64" s="72"/>
      <c r="I64" s="72"/>
      <c r="J64" s="72"/>
      <c r="K64" s="72"/>
      <c r="L64" s="72"/>
      <c r="M64" s="72"/>
      <c r="N64" s="72"/>
      <c r="O64" s="72"/>
      <c r="P64" s="72"/>
      <c r="Q64" s="72"/>
      <c r="R64" s="72"/>
      <c r="S64" s="72"/>
      <c r="T64" s="72"/>
      <c r="U64" s="72"/>
      <c r="V64" s="72"/>
      <c r="W64" s="72"/>
      <c r="X64" s="72"/>
      <c r="Y64" s="72"/>
      <c r="Z64" s="72"/>
      <c r="AA64" s="72"/>
      <c r="AB64" s="72"/>
    </row>
    <row r="65" spans="4:28" ht="13.5" customHeight="1" x14ac:dyDescent="0.2">
      <c r="D65" s="72"/>
      <c r="E65" s="72"/>
      <c r="F65" s="72"/>
      <c r="G65" s="72"/>
      <c r="H65" s="72"/>
      <c r="I65" s="72"/>
      <c r="J65" s="72"/>
      <c r="K65" s="72"/>
      <c r="L65" s="72"/>
      <c r="M65" s="72"/>
      <c r="N65" s="72"/>
      <c r="O65" s="72"/>
      <c r="P65" s="72"/>
      <c r="Q65" s="72"/>
      <c r="R65" s="72"/>
      <c r="S65" s="72"/>
      <c r="T65" s="72"/>
      <c r="U65" s="72"/>
      <c r="V65" s="72"/>
      <c r="W65" s="72"/>
      <c r="X65" s="72"/>
      <c r="Y65" s="72"/>
      <c r="Z65" s="72"/>
      <c r="AA65" s="72"/>
      <c r="AB65" s="72"/>
    </row>
    <row r="66" spans="4:28" ht="13.5" customHeight="1" x14ac:dyDescent="0.2">
      <c r="D66" s="72"/>
      <c r="E66" s="72"/>
      <c r="F66" s="72"/>
      <c r="G66" s="72"/>
      <c r="H66" s="72"/>
      <c r="I66" s="72"/>
      <c r="J66" s="72"/>
      <c r="K66" s="72"/>
      <c r="L66" s="72"/>
      <c r="M66" s="72"/>
      <c r="N66" s="72"/>
      <c r="O66" s="72"/>
      <c r="P66" s="72"/>
      <c r="Q66" s="72"/>
      <c r="R66" s="72"/>
      <c r="S66" s="72"/>
      <c r="T66" s="72"/>
      <c r="U66" s="72"/>
      <c r="V66" s="72"/>
      <c r="W66" s="72"/>
      <c r="X66" s="72"/>
      <c r="Y66" s="72"/>
      <c r="Z66" s="72"/>
      <c r="AA66" s="72"/>
      <c r="AB66" s="72"/>
    </row>
    <row r="67" spans="4:28" ht="13.5" customHeight="1" x14ac:dyDescent="0.2">
      <c r="D67" s="72"/>
      <c r="E67" s="72"/>
      <c r="F67" s="72"/>
      <c r="G67" s="72"/>
      <c r="H67" s="72"/>
      <c r="I67" s="72"/>
      <c r="J67" s="72"/>
      <c r="K67" s="72"/>
      <c r="L67" s="72"/>
      <c r="M67" s="72"/>
      <c r="N67" s="72"/>
      <c r="O67" s="72"/>
      <c r="P67" s="72"/>
      <c r="Q67" s="72"/>
      <c r="R67" s="72"/>
      <c r="S67" s="72"/>
      <c r="T67" s="72"/>
      <c r="U67" s="72"/>
      <c r="V67" s="72"/>
      <c r="W67" s="72"/>
      <c r="X67" s="72"/>
      <c r="Y67" s="72"/>
      <c r="Z67" s="72"/>
      <c r="AA67" s="72"/>
      <c r="AB67" s="72"/>
    </row>
    <row r="68" spans="4:28" ht="13.5" customHeight="1" x14ac:dyDescent="0.2">
      <c r="D68" s="72"/>
      <c r="E68" s="72"/>
      <c r="F68" s="72"/>
      <c r="G68" s="72"/>
      <c r="H68" s="72"/>
      <c r="I68" s="72"/>
      <c r="J68" s="72"/>
      <c r="K68" s="72"/>
      <c r="L68" s="72"/>
      <c r="M68" s="72"/>
      <c r="N68" s="72"/>
      <c r="O68" s="72"/>
      <c r="P68" s="72"/>
      <c r="Q68" s="72"/>
      <c r="R68" s="72"/>
      <c r="S68" s="72"/>
      <c r="T68" s="72"/>
      <c r="U68" s="72"/>
      <c r="V68" s="72"/>
      <c r="W68" s="72"/>
      <c r="X68" s="72"/>
      <c r="Y68" s="72"/>
      <c r="Z68" s="72"/>
      <c r="AA68" s="72"/>
      <c r="AB68" s="72"/>
    </row>
    <row r="69" spans="4:28" ht="13.5" customHeight="1" x14ac:dyDescent="0.2">
      <c r="D69" s="72"/>
      <c r="E69" s="72"/>
      <c r="F69" s="72"/>
      <c r="G69" s="72"/>
      <c r="H69" s="72"/>
      <c r="I69" s="72"/>
      <c r="J69" s="72"/>
      <c r="K69" s="72"/>
      <c r="L69" s="72"/>
      <c r="M69" s="72"/>
      <c r="N69" s="72"/>
      <c r="O69" s="72"/>
      <c r="P69" s="72"/>
      <c r="Q69" s="72"/>
      <c r="R69" s="72"/>
      <c r="S69" s="72"/>
      <c r="T69" s="72"/>
      <c r="U69" s="72"/>
      <c r="V69" s="72"/>
      <c r="W69" s="72"/>
      <c r="X69" s="72"/>
      <c r="Y69" s="72"/>
      <c r="Z69" s="72"/>
      <c r="AA69" s="72"/>
      <c r="AB69" s="72"/>
    </row>
    <row r="70" spans="4:28" ht="13.5" customHeight="1" x14ac:dyDescent="0.2">
      <c r="D70" s="72"/>
      <c r="E70" s="72"/>
      <c r="F70" s="72"/>
      <c r="G70" s="72"/>
      <c r="H70" s="72"/>
      <c r="I70" s="72"/>
      <c r="J70" s="72"/>
      <c r="K70" s="72"/>
      <c r="L70" s="72"/>
      <c r="M70" s="72"/>
      <c r="N70" s="72"/>
      <c r="O70" s="72"/>
      <c r="P70" s="72"/>
      <c r="Q70" s="72"/>
      <c r="R70" s="72"/>
      <c r="S70" s="72"/>
      <c r="T70" s="72"/>
      <c r="U70" s="72"/>
      <c r="V70" s="72"/>
      <c r="W70" s="72"/>
      <c r="X70" s="72"/>
      <c r="Y70" s="72"/>
      <c r="Z70" s="72"/>
      <c r="AA70" s="72"/>
      <c r="AB70" s="72"/>
    </row>
    <row r="71" spans="4:28" ht="13.5" customHeight="1" x14ac:dyDescent="0.2">
      <c r="D71" s="72"/>
      <c r="E71" s="72"/>
      <c r="F71" s="72"/>
      <c r="G71" s="72"/>
      <c r="H71" s="72"/>
      <c r="I71" s="72"/>
      <c r="J71" s="72"/>
      <c r="K71" s="72"/>
      <c r="L71" s="72"/>
      <c r="M71" s="72"/>
      <c r="N71" s="72"/>
      <c r="O71" s="72"/>
      <c r="P71" s="72"/>
      <c r="Q71" s="72"/>
      <c r="R71" s="72"/>
      <c r="S71" s="72"/>
      <c r="T71" s="72"/>
      <c r="U71" s="72"/>
      <c r="V71" s="72"/>
      <c r="W71" s="72"/>
      <c r="X71" s="72"/>
      <c r="Y71" s="72"/>
      <c r="Z71" s="72"/>
      <c r="AA71" s="72"/>
      <c r="AB71" s="72"/>
    </row>
    <row r="72" spans="4:28" ht="13.5" customHeight="1" x14ac:dyDescent="0.2">
      <c r="D72" s="72"/>
      <c r="E72" s="72"/>
      <c r="F72" s="72"/>
      <c r="G72" s="72"/>
      <c r="H72" s="72"/>
      <c r="I72" s="72"/>
      <c r="J72" s="72"/>
      <c r="K72" s="72"/>
      <c r="L72" s="72"/>
      <c r="M72" s="72"/>
      <c r="N72" s="72"/>
      <c r="O72" s="72"/>
      <c r="P72" s="72"/>
      <c r="Q72" s="72"/>
      <c r="R72" s="72"/>
      <c r="S72" s="72"/>
      <c r="T72" s="72"/>
      <c r="U72" s="72"/>
      <c r="V72" s="72"/>
      <c r="W72" s="72"/>
      <c r="X72" s="72"/>
      <c r="Y72" s="72"/>
      <c r="Z72" s="72"/>
      <c r="AA72" s="72"/>
      <c r="AB72" s="72"/>
    </row>
    <row r="73" spans="4:28" ht="13.5" customHeight="1" x14ac:dyDescent="0.2">
      <c r="D73" s="72"/>
      <c r="E73" s="72"/>
      <c r="F73" s="72"/>
      <c r="G73" s="72"/>
      <c r="H73" s="72"/>
      <c r="I73" s="72"/>
      <c r="J73" s="72"/>
      <c r="K73" s="72"/>
      <c r="L73" s="72"/>
      <c r="M73" s="72"/>
      <c r="N73" s="72"/>
      <c r="O73" s="72"/>
      <c r="P73" s="72"/>
      <c r="Q73" s="72"/>
      <c r="R73" s="72"/>
      <c r="S73" s="72"/>
      <c r="T73" s="72"/>
      <c r="U73" s="72"/>
      <c r="V73" s="72"/>
      <c r="W73" s="72"/>
      <c r="X73" s="72"/>
      <c r="Y73" s="72"/>
      <c r="Z73" s="72"/>
      <c r="AA73" s="72"/>
      <c r="AB73" s="72"/>
    </row>
    <row r="74" spans="4:28" ht="13.5" customHeight="1" x14ac:dyDescent="0.2">
      <c r="D74" s="72"/>
      <c r="E74" s="72"/>
      <c r="F74" s="72"/>
      <c r="G74" s="72"/>
      <c r="H74" s="72"/>
      <c r="I74" s="72"/>
      <c r="J74" s="72"/>
      <c r="K74" s="72"/>
      <c r="L74" s="72"/>
      <c r="M74" s="72"/>
      <c r="N74" s="72"/>
      <c r="O74" s="72"/>
      <c r="P74" s="72"/>
      <c r="Q74" s="72"/>
      <c r="R74" s="72"/>
      <c r="S74" s="72"/>
      <c r="T74" s="72"/>
      <c r="U74" s="72"/>
      <c r="V74" s="72"/>
      <c r="W74" s="72"/>
      <c r="X74" s="72"/>
      <c r="Y74" s="72"/>
      <c r="Z74" s="72"/>
      <c r="AA74" s="72"/>
      <c r="AB74" s="72"/>
    </row>
    <row r="75" spans="4:28" ht="13.5" customHeight="1" x14ac:dyDescent="0.2">
      <c r="D75" s="72"/>
      <c r="E75" s="72"/>
      <c r="F75" s="72"/>
      <c r="G75" s="72"/>
      <c r="H75" s="72"/>
      <c r="I75" s="72"/>
      <c r="J75" s="72"/>
      <c r="K75" s="72"/>
      <c r="L75" s="72"/>
      <c r="M75" s="72"/>
      <c r="N75" s="72"/>
      <c r="O75" s="72"/>
      <c r="P75" s="72"/>
      <c r="Q75" s="72"/>
      <c r="R75" s="72"/>
      <c r="S75" s="72"/>
      <c r="T75" s="72"/>
      <c r="U75" s="72"/>
      <c r="V75" s="72"/>
      <c r="W75" s="72"/>
      <c r="X75" s="72"/>
      <c r="Y75" s="72"/>
      <c r="Z75" s="72"/>
      <c r="AA75" s="72"/>
      <c r="AB75" s="72"/>
    </row>
    <row r="76" spans="4:28" ht="13.5" customHeight="1" x14ac:dyDescent="0.2">
      <c r="D76" s="72"/>
      <c r="E76" s="72"/>
      <c r="F76" s="72"/>
      <c r="G76" s="72"/>
      <c r="H76" s="72"/>
      <c r="I76" s="72"/>
      <c r="J76" s="72"/>
      <c r="K76" s="72"/>
      <c r="L76" s="72"/>
      <c r="M76" s="72"/>
      <c r="N76" s="72"/>
      <c r="O76" s="72"/>
      <c r="P76" s="72"/>
      <c r="Q76" s="72"/>
      <c r="R76" s="72"/>
      <c r="S76" s="72"/>
      <c r="T76" s="72"/>
      <c r="U76" s="72"/>
      <c r="V76" s="72"/>
      <c r="W76" s="72"/>
      <c r="X76" s="72"/>
      <c r="Y76" s="72"/>
      <c r="Z76" s="72"/>
      <c r="AA76" s="72"/>
      <c r="AB76" s="72"/>
    </row>
    <row r="77" spans="4:28" ht="13.5" customHeight="1" x14ac:dyDescent="0.2">
      <c r="D77" s="72"/>
      <c r="E77" s="72"/>
      <c r="F77" s="72"/>
      <c r="G77" s="72"/>
      <c r="H77" s="72"/>
      <c r="I77" s="72"/>
      <c r="J77" s="72"/>
      <c r="K77" s="72"/>
      <c r="L77" s="72"/>
      <c r="M77" s="72"/>
      <c r="N77" s="72"/>
      <c r="O77" s="72"/>
      <c r="P77" s="72"/>
      <c r="Q77" s="72"/>
      <c r="R77" s="72"/>
      <c r="S77" s="72"/>
      <c r="T77" s="72"/>
      <c r="U77" s="72"/>
      <c r="V77" s="72"/>
      <c r="W77" s="72"/>
      <c r="X77" s="72"/>
      <c r="Y77" s="72"/>
      <c r="Z77" s="72"/>
      <c r="AA77" s="72"/>
      <c r="AB77" s="72"/>
    </row>
    <row r="78" spans="4:28" ht="13.5" customHeight="1" x14ac:dyDescent="0.2">
      <c r="D78" s="72"/>
      <c r="E78" s="72"/>
      <c r="F78" s="72"/>
      <c r="G78" s="72"/>
      <c r="H78" s="72"/>
      <c r="I78" s="72"/>
      <c r="J78" s="72"/>
      <c r="K78" s="72"/>
      <c r="L78" s="72"/>
      <c r="M78" s="72"/>
      <c r="N78" s="72"/>
      <c r="O78" s="72"/>
      <c r="P78" s="72"/>
      <c r="Q78" s="72"/>
      <c r="R78" s="72"/>
      <c r="S78" s="72"/>
      <c r="T78" s="72"/>
      <c r="U78" s="72"/>
      <c r="V78" s="72"/>
      <c r="W78" s="72"/>
      <c r="X78" s="72"/>
      <c r="Y78" s="72"/>
      <c r="Z78" s="72"/>
      <c r="AA78" s="72"/>
      <c r="AB78" s="72"/>
    </row>
    <row r="79" spans="4:28" ht="13.5" customHeight="1" x14ac:dyDescent="0.2">
      <c r="D79" s="72"/>
      <c r="E79" s="72"/>
      <c r="F79" s="72"/>
      <c r="G79" s="72"/>
      <c r="H79" s="72"/>
      <c r="I79" s="72"/>
      <c r="J79" s="72"/>
      <c r="K79" s="72"/>
      <c r="L79" s="72"/>
      <c r="M79" s="72"/>
      <c r="N79" s="72"/>
      <c r="O79" s="72"/>
      <c r="P79" s="72"/>
      <c r="Q79" s="72"/>
      <c r="R79" s="72"/>
      <c r="S79" s="72"/>
      <c r="T79" s="72"/>
      <c r="U79" s="72"/>
      <c r="V79" s="72"/>
      <c r="W79" s="72"/>
      <c r="X79" s="72"/>
      <c r="Y79" s="72"/>
      <c r="Z79" s="72"/>
      <c r="AA79" s="72"/>
      <c r="AB79" s="72"/>
    </row>
    <row r="80" spans="4:28" ht="13.5" customHeight="1" x14ac:dyDescent="0.2">
      <c r="D80" s="72"/>
      <c r="E80" s="72"/>
      <c r="F80" s="72"/>
      <c r="G80" s="72"/>
      <c r="H80" s="72"/>
      <c r="I80" s="72"/>
      <c r="J80" s="72"/>
      <c r="K80" s="72"/>
      <c r="L80" s="72"/>
      <c r="M80" s="72"/>
      <c r="N80" s="72"/>
      <c r="O80" s="72"/>
      <c r="P80" s="72"/>
      <c r="Q80" s="72"/>
      <c r="R80" s="72"/>
      <c r="S80" s="72"/>
      <c r="T80" s="72"/>
      <c r="U80" s="72"/>
      <c r="V80" s="72"/>
      <c r="W80" s="72"/>
      <c r="X80" s="72"/>
      <c r="Y80" s="72"/>
      <c r="Z80" s="72"/>
      <c r="AA80" s="72"/>
      <c r="AB80" s="72"/>
    </row>
    <row r="81" spans="4:28" ht="13.5" customHeight="1" x14ac:dyDescent="0.2">
      <c r="D81" s="72"/>
      <c r="E81" s="72"/>
      <c r="F81" s="72"/>
      <c r="G81" s="72"/>
      <c r="H81" s="72"/>
      <c r="I81" s="72"/>
      <c r="J81" s="72"/>
      <c r="K81" s="72"/>
      <c r="L81" s="72"/>
      <c r="M81" s="72"/>
      <c r="N81" s="72"/>
      <c r="O81" s="72"/>
      <c r="P81" s="72"/>
      <c r="Q81" s="72"/>
      <c r="R81" s="72"/>
      <c r="S81" s="72"/>
      <c r="T81" s="72"/>
      <c r="U81" s="72"/>
      <c r="V81" s="72"/>
      <c r="W81" s="72"/>
      <c r="X81" s="72"/>
      <c r="Y81" s="72"/>
      <c r="Z81" s="72"/>
      <c r="AA81" s="72"/>
      <c r="AB81" s="72"/>
    </row>
    <row r="82" spans="4:28" ht="13.5" customHeight="1" x14ac:dyDescent="0.2">
      <c r="D82" s="72"/>
      <c r="E82" s="72"/>
      <c r="F82" s="72"/>
      <c r="G82" s="72"/>
      <c r="H82" s="72"/>
      <c r="I82" s="72"/>
      <c r="J82" s="72"/>
      <c r="K82" s="72"/>
      <c r="L82" s="72"/>
      <c r="M82" s="72"/>
      <c r="N82" s="72"/>
      <c r="O82" s="72"/>
      <c r="P82" s="72"/>
      <c r="Q82" s="72"/>
      <c r="R82" s="72"/>
      <c r="S82" s="72"/>
      <c r="T82" s="72"/>
      <c r="U82" s="72"/>
      <c r="V82" s="72"/>
      <c r="W82" s="72"/>
      <c r="X82" s="72"/>
      <c r="Y82" s="72"/>
      <c r="Z82" s="72"/>
      <c r="AA82" s="72"/>
      <c r="AB82" s="72"/>
    </row>
    <row r="83" spans="4:28" ht="13.5" customHeight="1" x14ac:dyDescent="0.2">
      <c r="D83" s="72"/>
      <c r="E83" s="72"/>
      <c r="F83" s="72"/>
      <c r="G83" s="72"/>
      <c r="H83" s="72"/>
      <c r="I83" s="72"/>
      <c r="J83" s="72"/>
      <c r="K83" s="72"/>
      <c r="L83" s="72"/>
      <c r="M83" s="72"/>
      <c r="N83" s="72"/>
      <c r="O83" s="72"/>
      <c r="P83" s="72"/>
      <c r="Q83" s="72"/>
      <c r="R83" s="72"/>
      <c r="S83" s="72"/>
      <c r="T83" s="72"/>
      <c r="U83" s="72"/>
      <c r="V83" s="72"/>
      <c r="W83" s="72"/>
      <c r="X83" s="72"/>
      <c r="Y83" s="72"/>
      <c r="Z83" s="72"/>
      <c r="AA83" s="72"/>
      <c r="AB83" s="72"/>
    </row>
    <row r="84" spans="4:28" ht="13.5" customHeight="1" x14ac:dyDescent="0.2">
      <c r="D84" s="72"/>
      <c r="E84" s="72"/>
      <c r="F84" s="72"/>
      <c r="G84" s="72"/>
      <c r="H84" s="72"/>
      <c r="I84" s="72"/>
      <c r="J84" s="72"/>
      <c r="K84" s="72"/>
      <c r="L84" s="72"/>
      <c r="M84" s="72"/>
      <c r="N84" s="72"/>
      <c r="O84" s="72"/>
      <c r="P84" s="72"/>
      <c r="Q84" s="72"/>
      <c r="R84" s="72"/>
      <c r="S84" s="72"/>
      <c r="T84" s="72"/>
      <c r="U84" s="72"/>
      <c r="V84" s="72"/>
      <c r="W84" s="72"/>
      <c r="X84" s="72"/>
      <c r="Y84" s="72"/>
      <c r="Z84" s="72"/>
      <c r="AA84" s="72"/>
      <c r="AB84" s="72"/>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54"/>
  <sheetViews>
    <sheetView zoomScale="85" zoomScaleNormal="85" zoomScaleSheetLayoutView="80" workbookViewId="0">
      <selection activeCell="U40" sqref="U40"/>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75" style="1" customWidth="1"/>
    <col min="19" max="19" width="14.125" style="1" customWidth="1"/>
    <col min="20" max="20" width="13.125" style="1" customWidth="1"/>
    <col min="21" max="21" width="12.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1" t="s">
        <v>0</v>
      </c>
      <c r="C1" s="121"/>
      <c r="D1" s="121"/>
      <c r="E1" s="121"/>
      <c r="F1" s="121"/>
      <c r="G1" s="121"/>
      <c r="H1" s="121"/>
      <c r="I1" s="121"/>
      <c r="J1" s="121"/>
      <c r="K1" s="121"/>
      <c r="L1" s="12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45" t="s">
        <v>7</v>
      </c>
      <c r="C4" s="46" t="s">
        <v>8</v>
      </c>
      <c r="D4" s="122" t="s">
        <v>9</v>
      </c>
      <c r="E4" s="122"/>
      <c r="F4" s="122"/>
      <c r="G4" s="122"/>
      <c r="H4" s="122"/>
      <c r="I4" s="47"/>
      <c r="J4" s="48" t="s">
        <v>10</v>
      </c>
      <c r="K4" s="49" t="s">
        <v>11</v>
      </c>
      <c r="L4" s="123" t="s">
        <v>2</v>
      </c>
      <c r="M4" s="123"/>
      <c r="N4" s="123"/>
      <c r="O4" s="123"/>
      <c r="P4" s="48" t="s">
        <v>12</v>
      </c>
      <c r="Q4" s="123" t="s">
        <v>13</v>
      </c>
      <c r="R4" s="123"/>
      <c r="S4" s="48" t="s">
        <v>14</v>
      </c>
      <c r="T4" s="123" t="s">
        <v>15</v>
      </c>
      <c r="U4" s="124"/>
    </row>
    <row r="5" spans="1:34" ht="15.75" customHeight="1" thickBot="1" x14ac:dyDescent="0.25">
      <c r="B5" s="79" t="s">
        <v>229</v>
      </c>
      <c r="C5" s="80"/>
      <c r="D5" s="80"/>
      <c r="E5" s="80"/>
      <c r="F5" s="80"/>
      <c r="G5" s="80"/>
      <c r="H5" s="80"/>
      <c r="I5" s="80"/>
      <c r="J5" s="80"/>
      <c r="K5" s="80"/>
      <c r="L5" s="80"/>
      <c r="M5" s="80"/>
      <c r="N5" s="80"/>
      <c r="O5" s="80"/>
      <c r="P5" s="80"/>
      <c r="Q5" s="80"/>
      <c r="R5" s="80"/>
      <c r="S5" s="80"/>
      <c r="T5" s="80"/>
      <c r="U5" s="81"/>
    </row>
    <row r="6" spans="1:34" ht="15.75" customHeight="1" thickBot="1" x14ac:dyDescent="0.25">
      <c r="B6" s="82" t="s">
        <v>230</v>
      </c>
      <c r="C6" s="83"/>
      <c r="D6" s="83"/>
      <c r="E6" s="83"/>
      <c r="F6" s="83"/>
      <c r="G6" s="83"/>
      <c r="H6" s="83"/>
      <c r="I6" s="83"/>
      <c r="J6" s="83"/>
      <c r="K6" s="83"/>
      <c r="L6" s="83"/>
      <c r="M6" s="83"/>
      <c r="N6" s="83"/>
      <c r="O6" s="83"/>
      <c r="P6" s="83"/>
      <c r="Q6" s="83"/>
      <c r="R6" s="83"/>
      <c r="S6" s="83"/>
      <c r="T6" s="83"/>
      <c r="U6" s="84"/>
    </row>
    <row r="7" spans="1:34" ht="15.75" customHeight="1" x14ac:dyDescent="0.2">
      <c r="B7" s="54" t="s">
        <v>231</v>
      </c>
      <c r="C7" s="55"/>
      <c r="D7" s="55"/>
      <c r="E7" s="55"/>
      <c r="F7" s="56"/>
      <c r="G7" s="56"/>
      <c r="H7" s="56"/>
      <c r="I7" s="56"/>
      <c r="J7" s="56"/>
      <c r="K7" s="56"/>
      <c r="L7" s="56"/>
      <c r="M7" s="56"/>
      <c r="N7" s="56"/>
      <c r="O7" s="56"/>
      <c r="P7" s="56"/>
      <c r="Q7" s="56"/>
      <c r="R7" s="56"/>
      <c r="S7" s="56"/>
      <c r="T7" s="56"/>
      <c r="U7" s="57"/>
    </row>
    <row r="8" spans="1:34" ht="15.75" customHeight="1" x14ac:dyDescent="0.2">
      <c r="B8" s="58" t="s">
        <v>232</v>
      </c>
      <c r="C8" s="59"/>
      <c r="D8" s="59"/>
      <c r="E8" s="59"/>
      <c r="F8" s="60"/>
      <c r="G8" s="60"/>
      <c r="H8" s="60"/>
      <c r="I8" s="60"/>
      <c r="J8" s="60"/>
      <c r="K8" s="60"/>
      <c r="L8" s="60"/>
      <c r="M8" s="60"/>
      <c r="N8" s="60"/>
      <c r="O8" s="60"/>
      <c r="P8" s="60"/>
      <c r="Q8" s="60"/>
      <c r="R8" s="60"/>
      <c r="S8" s="60"/>
      <c r="T8" s="60"/>
      <c r="U8" s="61"/>
    </row>
    <row r="9" spans="1:34" ht="15.75" customHeight="1" x14ac:dyDescent="0.2">
      <c r="B9" s="58"/>
      <c r="C9" s="62" t="s">
        <v>233</v>
      </c>
      <c r="D9" s="59"/>
      <c r="E9" s="59"/>
      <c r="F9" s="60"/>
      <c r="G9" s="60"/>
      <c r="H9" s="60"/>
      <c r="I9" s="60"/>
      <c r="J9" s="60"/>
      <c r="K9" s="60"/>
      <c r="L9" s="60"/>
      <c r="M9" s="60"/>
      <c r="N9" s="60"/>
      <c r="O9" s="60"/>
      <c r="P9" s="60"/>
      <c r="Q9" s="60"/>
      <c r="R9" s="60"/>
      <c r="S9" s="60"/>
      <c r="T9" s="60"/>
      <c r="U9" s="61"/>
    </row>
    <row r="10" spans="1:34" ht="15.75" customHeight="1" x14ac:dyDescent="0.2">
      <c r="B10" s="58"/>
      <c r="C10" s="59" t="s">
        <v>237</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235</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238</v>
      </c>
      <c r="E12" s="59"/>
      <c r="F12" s="60"/>
      <c r="G12" s="60"/>
      <c r="H12" s="60"/>
      <c r="I12" s="60"/>
      <c r="J12" s="60"/>
      <c r="K12" s="60"/>
      <c r="L12" s="60"/>
      <c r="M12" s="60"/>
      <c r="N12" s="60"/>
      <c r="O12" s="60"/>
      <c r="P12" s="60"/>
      <c r="Q12" s="60"/>
      <c r="R12" s="60"/>
      <c r="S12" s="60"/>
      <c r="T12" s="60"/>
      <c r="U12" s="61"/>
    </row>
    <row r="13" spans="1:34" ht="15.75" customHeight="1" thickBot="1" x14ac:dyDescent="0.25">
      <c r="B13" s="66"/>
      <c r="C13" s="63"/>
      <c r="D13" s="63"/>
      <c r="E13" s="63"/>
      <c r="F13" s="64"/>
      <c r="G13" s="64"/>
      <c r="H13" s="64"/>
      <c r="I13" s="64"/>
      <c r="J13" s="64"/>
      <c r="K13" s="64"/>
      <c r="L13" s="64"/>
      <c r="M13" s="64"/>
      <c r="N13" s="64"/>
      <c r="O13" s="64"/>
      <c r="P13" s="64"/>
      <c r="Q13" s="64"/>
      <c r="R13" s="64"/>
      <c r="S13" s="64"/>
      <c r="T13" s="64"/>
      <c r="U13" s="65"/>
    </row>
    <row r="14" spans="1:34" ht="15.75" customHeight="1" x14ac:dyDescent="0.2">
      <c r="B14" s="118" t="s">
        <v>16</v>
      </c>
      <c r="C14" s="119"/>
      <c r="D14" s="119"/>
      <c r="E14" s="119"/>
      <c r="F14" s="119"/>
      <c r="G14" s="119"/>
      <c r="H14" s="119"/>
      <c r="I14" s="119"/>
      <c r="J14" s="119"/>
      <c r="K14" s="119"/>
      <c r="L14" s="119"/>
      <c r="M14" s="119"/>
      <c r="N14" s="119"/>
      <c r="O14" s="119"/>
      <c r="P14" s="119"/>
      <c r="Q14" s="119"/>
      <c r="R14" s="119"/>
      <c r="S14" s="119"/>
      <c r="T14" s="119"/>
      <c r="U14" s="120"/>
    </row>
    <row r="15" spans="1:34" ht="37.5" customHeight="1" thickBot="1" x14ac:dyDescent="0.25">
      <c r="B15" s="50" t="s">
        <v>17</v>
      </c>
      <c r="C15" s="94" t="s">
        <v>18</v>
      </c>
      <c r="D15" s="94"/>
      <c r="E15" s="94"/>
      <c r="F15" s="94"/>
      <c r="G15" s="94"/>
      <c r="H15" s="51"/>
      <c r="I15" s="51"/>
      <c r="J15" s="51" t="s">
        <v>19</v>
      </c>
      <c r="K15" s="94" t="s">
        <v>20</v>
      </c>
      <c r="L15" s="94"/>
      <c r="M15" s="94"/>
      <c r="N15" s="52"/>
      <c r="O15" s="51" t="s">
        <v>21</v>
      </c>
      <c r="P15" s="94" t="s">
        <v>22</v>
      </c>
      <c r="Q15" s="94"/>
      <c r="R15" s="53"/>
      <c r="S15" s="51" t="s">
        <v>23</v>
      </c>
      <c r="T15" s="94" t="s">
        <v>24</v>
      </c>
      <c r="U15" s="9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6" t="s">
        <v>26</v>
      </c>
      <c r="C17" s="99" t="s">
        <v>27</v>
      </c>
      <c r="D17" s="99"/>
      <c r="E17" s="99"/>
      <c r="F17" s="99"/>
      <c r="G17" s="99"/>
      <c r="H17" s="100"/>
      <c r="I17" s="105" t="s">
        <v>28</v>
      </c>
      <c r="J17" s="106"/>
      <c r="K17" s="106"/>
      <c r="L17" s="106"/>
      <c r="M17" s="106"/>
      <c r="N17" s="106"/>
      <c r="O17" s="106"/>
      <c r="P17" s="106"/>
      <c r="Q17" s="106"/>
      <c r="R17" s="106"/>
      <c r="S17" s="107"/>
      <c r="T17" s="108" t="s">
        <v>29</v>
      </c>
      <c r="U17" s="109"/>
    </row>
    <row r="18" spans="1:21" ht="19.5" customHeight="1" x14ac:dyDescent="0.2">
      <c r="B18" s="97"/>
      <c r="C18" s="101"/>
      <c r="D18" s="101"/>
      <c r="E18" s="101"/>
      <c r="F18" s="101"/>
      <c r="G18" s="101"/>
      <c r="H18" s="102"/>
      <c r="I18" s="110" t="s">
        <v>30</v>
      </c>
      <c r="J18" s="111"/>
      <c r="K18" s="111"/>
      <c r="L18" s="111" t="s">
        <v>31</v>
      </c>
      <c r="M18" s="111"/>
      <c r="N18" s="111"/>
      <c r="O18" s="111"/>
      <c r="P18" s="111" t="s">
        <v>32</v>
      </c>
      <c r="Q18" s="111" t="s">
        <v>33</v>
      </c>
      <c r="R18" s="114" t="s">
        <v>34</v>
      </c>
      <c r="S18" s="115"/>
      <c r="T18" s="111" t="s">
        <v>35</v>
      </c>
      <c r="U18" s="116" t="s">
        <v>36</v>
      </c>
    </row>
    <row r="19" spans="1:21" ht="26.25" customHeight="1" thickBot="1" x14ac:dyDescent="0.25">
      <c r="B19" s="98"/>
      <c r="C19" s="103"/>
      <c r="D19" s="103"/>
      <c r="E19" s="103"/>
      <c r="F19" s="103"/>
      <c r="G19" s="103"/>
      <c r="H19" s="104"/>
      <c r="I19" s="112"/>
      <c r="J19" s="113"/>
      <c r="K19" s="113"/>
      <c r="L19" s="113"/>
      <c r="M19" s="113"/>
      <c r="N19" s="113"/>
      <c r="O19" s="113"/>
      <c r="P19" s="113"/>
      <c r="Q19" s="113"/>
      <c r="R19" s="13" t="s">
        <v>37</v>
      </c>
      <c r="S19" s="14" t="s">
        <v>38</v>
      </c>
      <c r="T19" s="113"/>
      <c r="U19" s="117"/>
    </row>
    <row r="20" spans="1:21" ht="141.75" customHeight="1" thickTop="1" thickBot="1" x14ac:dyDescent="0.25">
      <c r="A20" s="15"/>
      <c r="B20" s="16" t="s">
        <v>39</v>
      </c>
      <c r="C20" s="93" t="s">
        <v>40</v>
      </c>
      <c r="D20" s="93"/>
      <c r="E20" s="93"/>
      <c r="F20" s="93"/>
      <c r="G20" s="93"/>
      <c r="H20" s="93"/>
      <c r="I20" s="93" t="s">
        <v>41</v>
      </c>
      <c r="J20" s="93"/>
      <c r="K20" s="93"/>
      <c r="L20" s="93" t="s">
        <v>42</v>
      </c>
      <c r="M20" s="93"/>
      <c r="N20" s="93"/>
      <c r="O20" s="93"/>
      <c r="P20" s="67" t="s">
        <v>43</v>
      </c>
      <c r="Q20" s="67" t="s">
        <v>44</v>
      </c>
      <c r="R20" s="18">
        <v>78.19</v>
      </c>
      <c r="S20" s="18" t="s">
        <v>45</v>
      </c>
      <c r="T20" s="18" t="s">
        <v>45</v>
      </c>
      <c r="U20" s="19" t="str">
        <f>IF(ISERR(T20/S20*100),"N/A",T20/S20*100)</f>
        <v>N/A</v>
      </c>
    </row>
    <row r="21" spans="1:21" ht="141.75" customHeight="1" thickTop="1" x14ac:dyDescent="0.2">
      <c r="A21" s="15"/>
      <c r="B21" s="16" t="s">
        <v>46</v>
      </c>
      <c r="C21" s="93" t="s">
        <v>47</v>
      </c>
      <c r="D21" s="93"/>
      <c r="E21" s="93"/>
      <c r="F21" s="93"/>
      <c r="G21" s="93"/>
      <c r="H21" s="93"/>
      <c r="I21" s="93" t="s">
        <v>48</v>
      </c>
      <c r="J21" s="93"/>
      <c r="K21" s="93"/>
      <c r="L21" s="93" t="s">
        <v>49</v>
      </c>
      <c r="M21" s="93"/>
      <c r="N21" s="93"/>
      <c r="O21" s="93"/>
      <c r="P21" s="67" t="s">
        <v>50</v>
      </c>
      <c r="Q21" s="67" t="s">
        <v>51</v>
      </c>
      <c r="R21" s="18">
        <v>3</v>
      </c>
      <c r="S21" s="18">
        <v>3</v>
      </c>
      <c r="T21" s="18">
        <v>3.07</v>
      </c>
      <c r="U21" s="19">
        <f>IF(ISERR((S21-T21)*100/S21+100),"N/A",(S21-T21)*100/S21+100)</f>
        <v>97.666666666666671</v>
      </c>
    </row>
    <row r="22" spans="1:21" ht="141.75" customHeight="1" x14ac:dyDescent="0.2">
      <c r="A22" s="15"/>
      <c r="B22" s="20" t="s">
        <v>52</v>
      </c>
      <c r="C22" s="85" t="s">
        <v>52</v>
      </c>
      <c r="D22" s="85"/>
      <c r="E22" s="85"/>
      <c r="F22" s="85"/>
      <c r="G22" s="85"/>
      <c r="H22" s="85"/>
      <c r="I22" s="85" t="s">
        <v>241</v>
      </c>
      <c r="J22" s="85"/>
      <c r="K22" s="85"/>
      <c r="L22" s="85" t="s">
        <v>53</v>
      </c>
      <c r="M22" s="85"/>
      <c r="N22" s="85"/>
      <c r="O22" s="85"/>
      <c r="P22" s="68" t="s">
        <v>54</v>
      </c>
      <c r="Q22" s="68" t="s">
        <v>51</v>
      </c>
      <c r="R22" s="21">
        <v>65</v>
      </c>
      <c r="S22" s="21">
        <v>50.3</v>
      </c>
      <c r="T22" s="21">
        <v>57.2</v>
      </c>
      <c r="U22" s="22">
        <f>IF(ISERR(T22/S22*100),"N/A",T22/S22*100)</f>
        <v>113.71769383697814</v>
      </c>
    </row>
    <row r="23" spans="1:21" ht="141.75" customHeight="1" x14ac:dyDescent="0.2">
      <c r="A23" s="15"/>
      <c r="B23" s="20" t="s">
        <v>52</v>
      </c>
      <c r="C23" s="85" t="s">
        <v>52</v>
      </c>
      <c r="D23" s="85"/>
      <c r="E23" s="85"/>
      <c r="F23" s="85"/>
      <c r="G23" s="85"/>
      <c r="H23" s="85"/>
      <c r="I23" s="85" t="s">
        <v>55</v>
      </c>
      <c r="J23" s="85"/>
      <c r="K23" s="85"/>
      <c r="L23" s="85" t="s">
        <v>56</v>
      </c>
      <c r="M23" s="85"/>
      <c r="N23" s="85"/>
      <c r="O23" s="85"/>
      <c r="P23" s="68" t="s">
        <v>57</v>
      </c>
      <c r="Q23" s="68" t="s">
        <v>58</v>
      </c>
      <c r="R23" s="21">
        <v>5.36</v>
      </c>
      <c r="S23" s="21">
        <v>5.39</v>
      </c>
      <c r="T23" s="21">
        <v>5.86</v>
      </c>
      <c r="U23" s="22">
        <f>IF(ISERR(T23/S23*100),"N/A",T23/S23*100)</f>
        <v>108.71985157699444</v>
      </c>
    </row>
    <row r="24" spans="1:21" ht="141.75" customHeight="1" x14ac:dyDescent="0.2">
      <c r="A24" s="15"/>
      <c r="B24" s="20" t="s">
        <v>52</v>
      </c>
      <c r="C24" s="85" t="s">
        <v>52</v>
      </c>
      <c r="D24" s="85"/>
      <c r="E24" s="85"/>
      <c r="F24" s="85"/>
      <c r="G24" s="85"/>
      <c r="H24" s="85"/>
      <c r="I24" s="85" t="s">
        <v>242</v>
      </c>
      <c r="J24" s="85"/>
      <c r="K24" s="85"/>
      <c r="L24" s="85" t="s">
        <v>59</v>
      </c>
      <c r="M24" s="85"/>
      <c r="N24" s="85"/>
      <c r="O24" s="85"/>
      <c r="P24" s="68" t="s">
        <v>57</v>
      </c>
      <c r="Q24" s="68" t="s">
        <v>44</v>
      </c>
      <c r="R24" s="21">
        <v>5</v>
      </c>
      <c r="S24" s="21" t="s">
        <v>45</v>
      </c>
      <c r="T24" s="21" t="s">
        <v>45</v>
      </c>
      <c r="U24" s="22" t="str">
        <f>IF(ISERR((S24-T24)*100/S24+100),"N/A",(S24-T24)*100/S24+100)</f>
        <v>N/A</v>
      </c>
    </row>
    <row r="25" spans="1:21" ht="141.75" customHeight="1" x14ac:dyDescent="0.2">
      <c r="A25" s="15"/>
      <c r="B25" s="20" t="s">
        <v>52</v>
      </c>
      <c r="C25" s="85" t="s">
        <v>52</v>
      </c>
      <c r="D25" s="85"/>
      <c r="E25" s="85"/>
      <c r="F25" s="85"/>
      <c r="G25" s="85"/>
      <c r="H25" s="85"/>
      <c r="I25" s="85" t="s">
        <v>60</v>
      </c>
      <c r="J25" s="85"/>
      <c r="K25" s="85"/>
      <c r="L25" s="85" t="s">
        <v>61</v>
      </c>
      <c r="M25" s="85"/>
      <c r="N25" s="85"/>
      <c r="O25" s="85"/>
      <c r="P25" s="68" t="s">
        <v>57</v>
      </c>
      <c r="Q25" s="68" t="s">
        <v>44</v>
      </c>
      <c r="R25" s="21">
        <v>10</v>
      </c>
      <c r="S25" s="21" t="s">
        <v>45</v>
      </c>
      <c r="T25" s="21" t="s">
        <v>45</v>
      </c>
      <c r="U25" s="22" t="str">
        <f>IF(ISERR((S25-T25)*100/S25+100),"N/A",(S25-T25)*100/S25+100)</f>
        <v>N/A</v>
      </c>
    </row>
    <row r="26" spans="1:21" ht="141.75" customHeight="1" thickBot="1" x14ac:dyDescent="0.25">
      <c r="A26" s="15"/>
      <c r="B26" s="20" t="s">
        <v>52</v>
      </c>
      <c r="C26" s="85" t="s">
        <v>52</v>
      </c>
      <c r="D26" s="85"/>
      <c r="E26" s="85"/>
      <c r="F26" s="85"/>
      <c r="G26" s="85"/>
      <c r="H26" s="85"/>
      <c r="I26" s="85" t="s">
        <v>62</v>
      </c>
      <c r="J26" s="85"/>
      <c r="K26" s="85"/>
      <c r="L26" s="85" t="s">
        <v>63</v>
      </c>
      <c r="M26" s="85"/>
      <c r="N26" s="85"/>
      <c r="O26" s="85"/>
      <c r="P26" s="68" t="s">
        <v>57</v>
      </c>
      <c r="Q26" s="68" t="s">
        <v>44</v>
      </c>
      <c r="R26" s="21">
        <v>0.98</v>
      </c>
      <c r="S26" s="21" t="s">
        <v>45</v>
      </c>
      <c r="T26" s="21" t="s">
        <v>45</v>
      </c>
      <c r="U26" s="22" t="str">
        <f>IF(ISERR((S26-T26)*100/S26+100),"N/A",(S26-T26)*100/S26+100)</f>
        <v>N/A</v>
      </c>
    </row>
    <row r="27" spans="1:21" ht="141.75" customHeight="1" thickTop="1" x14ac:dyDescent="0.2">
      <c r="A27" s="15"/>
      <c r="B27" s="16" t="s">
        <v>64</v>
      </c>
      <c r="C27" s="93" t="s">
        <v>65</v>
      </c>
      <c r="D27" s="93"/>
      <c r="E27" s="93"/>
      <c r="F27" s="93"/>
      <c r="G27" s="93"/>
      <c r="H27" s="93"/>
      <c r="I27" s="93" t="s">
        <v>66</v>
      </c>
      <c r="J27" s="93"/>
      <c r="K27" s="93"/>
      <c r="L27" s="93" t="s">
        <v>67</v>
      </c>
      <c r="M27" s="93"/>
      <c r="N27" s="93"/>
      <c r="O27" s="93"/>
      <c r="P27" s="67" t="s">
        <v>54</v>
      </c>
      <c r="Q27" s="67" t="s">
        <v>58</v>
      </c>
      <c r="R27" s="17">
        <v>95</v>
      </c>
      <c r="S27" s="17">
        <v>95</v>
      </c>
      <c r="T27" s="17">
        <v>97.7</v>
      </c>
      <c r="U27" s="19">
        <f t="shared" ref="U27:U35" si="0">IF(ISERR(T27/S27*100),"N/A",T27/S27*100)</f>
        <v>102.84210526315789</v>
      </c>
    </row>
    <row r="28" spans="1:21" ht="141.75" customHeight="1" x14ac:dyDescent="0.2">
      <c r="A28" s="15"/>
      <c r="B28" s="20" t="s">
        <v>52</v>
      </c>
      <c r="C28" s="85" t="s">
        <v>52</v>
      </c>
      <c r="D28" s="85"/>
      <c r="E28" s="85"/>
      <c r="F28" s="85"/>
      <c r="G28" s="85"/>
      <c r="H28" s="85"/>
      <c r="I28" s="85" t="s">
        <v>68</v>
      </c>
      <c r="J28" s="85"/>
      <c r="K28" s="85"/>
      <c r="L28" s="85" t="s">
        <v>69</v>
      </c>
      <c r="M28" s="85"/>
      <c r="N28" s="85"/>
      <c r="O28" s="85"/>
      <c r="P28" s="68" t="s">
        <v>54</v>
      </c>
      <c r="Q28" s="68" t="s">
        <v>58</v>
      </c>
      <c r="R28" s="21">
        <v>66.63</v>
      </c>
      <c r="S28" s="21">
        <v>53.77</v>
      </c>
      <c r="T28" s="21">
        <v>53.04</v>
      </c>
      <c r="U28" s="22">
        <f t="shared" si="0"/>
        <v>98.642365631392963</v>
      </c>
    </row>
    <row r="29" spans="1:21" ht="141.75" customHeight="1" x14ac:dyDescent="0.2">
      <c r="A29" s="15"/>
      <c r="B29" s="20" t="s">
        <v>52</v>
      </c>
      <c r="C29" s="85" t="s">
        <v>52</v>
      </c>
      <c r="D29" s="85"/>
      <c r="E29" s="85"/>
      <c r="F29" s="85"/>
      <c r="G29" s="85"/>
      <c r="H29" s="85"/>
      <c r="I29" s="85" t="s">
        <v>70</v>
      </c>
      <c r="J29" s="85"/>
      <c r="K29" s="85"/>
      <c r="L29" s="85" t="s">
        <v>71</v>
      </c>
      <c r="M29" s="85"/>
      <c r="N29" s="85"/>
      <c r="O29" s="85"/>
      <c r="P29" s="68" t="s">
        <v>54</v>
      </c>
      <c r="Q29" s="68" t="s">
        <v>58</v>
      </c>
      <c r="R29" s="21">
        <v>62.36</v>
      </c>
      <c r="S29" s="21">
        <v>49.54</v>
      </c>
      <c r="T29" s="21">
        <v>49.52</v>
      </c>
      <c r="U29" s="22">
        <f t="shared" si="0"/>
        <v>99.959628582963262</v>
      </c>
    </row>
    <row r="30" spans="1:21" ht="141.75" customHeight="1" x14ac:dyDescent="0.2">
      <c r="A30" s="15"/>
      <c r="B30" s="20" t="s">
        <v>52</v>
      </c>
      <c r="C30" s="85" t="s">
        <v>52</v>
      </c>
      <c r="D30" s="85"/>
      <c r="E30" s="85"/>
      <c r="F30" s="85"/>
      <c r="G30" s="85"/>
      <c r="H30" s="85"/>
      <c r="I30" s="85" t="s">
        <v>72</v>
      </c>
      <c r="J30" s="85"/>
      <c r="K30" s="85"/>
      <c r="L30" s="85" t="s">
        <v>73</v>
      </c>
      <c r="M30" s="85"/>
      <c r="N30" s="85"/>
      <c r="O30" s="85"/>
      <c r="P30" s="68" t="s">
        <v>54</v>
      </c>
      <c r="Q30" s="68" t="s">
        <v>58</v>
      </c>
      <c r="R30" s="21">
        <v>62.5</v>
      </c>
      <c r="S30" s="21">
        <v>48</v>
      </c>
      <c r="T30" s="21">
        <v>55.39</v>
      </c>
      <c r="U30" s="22">
        <f t="shared" si="0"/>
        <v>115.39583333333334</v>
      </c>
    </row>
    <row r="31" spans="1:21" ht="141.75" customHeight="1" x14ac:dyDescent="0.2">
      <c r="A31" s="15"/>
      <c r="B31" s="20" t="s">
        <v>52</v>
      </c>
      <c r="C31" s="85" t="s">
        <v>52</v>
      </c>
      <c r="D31" s="85"/>
      <c r="E31" s="85"/>
      <c r="F31" s="85"/>
      <c r="G31" s="85"/>
      <c r="H31" s="85"/>
      <c r="I31" s="85" t="s">
        <v>74</v>
      </c>
      <c r="J31" s="85"/>
      <c r="K31" s="85"/>
      <c r="L31" s="85" t="s">
        <v>75</v>
      </c>
      <c r="M31" s="85"/>
      <c r="N31" s="85"/>
      <c r="O31" s="85"/>
      <c r="P31" s="68" t="s">
        <v>54</v>
      </c>
      <c r="Q31" s="68" t="s">
        <v>58</v>
      </c>
      <c r="R31" s="21">
        <v>71.5</v>
      </c>
      <c r="S31" s="21">
        <v>58.88</v>
      </c>
      <c r="T31" s="21">
        <v>57.49</v>
      </c>
      <c r="U31" s="22">
        <f t="shared" si="0"/>
        <v>97.639266304347828</v>
      </c>
    </row>
    <row r="32" spans="1:21" ht="141.75" customHeight="1" thickBot="1" x14ac:dyDescent="0.25">
      <c r="A32" s="15"/>
      <c r="B32" s="20" t="s">
        <v>52</v>
      </c>
      <c r="C32" s="85" t="s">
        <v>52</v>
      </c>
      <c r="D32" s="85"/>
      <c r="E32" s="85"/>
      <c r="F32" s="85"/>
      <c r="G32" s="85"/>
      <c r="H32" s="85"/>
      <c r="I32" s="85" t="s">
        <v>76</v>
      </c>
      <c r="J32" s="85"/>
      <c r="K32" s="85"/>
      <c r="L32" s="85" t="s">
        <v>77</v>
      </c>
      <c r="M32" s="85"/>
      <c r="N32" s="85"/>
      <c r="O32" s="85"/>
      <c r="P32" s="68" t="s">
        <v>54</v>
      </c>
      <c r="Q32" s="68" t="s">
        <v>58</v>
      </c>
      <c r="R32" s="21">
        <v>91.1</v>
      </c>
      <c r="S32" s="21">
        <v>71.040000000000006</v>
      </c>
      <c r="T32" s="21">
        <v>73.5</v>
      </c>
      <c r="U32" s="22">
        <f t="shared" si="0"/>
        <v>103.46283783783782</v>
      </c>
    </row>
    <row r="33" spans="1:22" ht="141.75" customHeight="1" thickTop="1" x14ac:dyDescent="0.2">
      <c r="A33" s="15"/>
      <c r="B33" s="16" t="s">
        <v>78</v>
      </c>
      <c r="C33" s="93" t="s">
        <v>79</v>
      </c>
      <c r="D33" s="93"/>
      <c r="E33" s="93"/>
      <c r="F33" s="93"/>
      <c r="G33" s="93"/>
      <c r="H33" s="93"/>
      <c r="I33" s="93" t="s">
        <v>80</v>
      </c>
      <c r="J33" s="93"/>
      <c r="K33" s="93"/>
      <c r="L33" s="93" t="s">
        <v>81</v>
      </c>
      <c r="M33" s="93"/>
      <c r="N33" s="93"/>
      <c r="O33" s="93"/>
      <c r="P33" s="67" t="s">
        <v>54</v>
      </c>
      <c r="Q33" s="67" t="s">
        <v>82</v>
      </c>
      <c r="R33" s="17">
        <v>25</v>
      </c>
      <c r="S33" s="17">
        <v>12.5</v>
      </c>
      <c r="T33" s="17">
        <v>12.6</v>
      </c>
      <c r="U33" s="19">
        <f t="shared" si="0"/>
        <v>100.8</v>
      </c>
    </row>
    <row r="34" spans="1:22" ht="141.75" customHeight="1" x14ac:dyDescent="0.2">
      <c r="A34" s="15"/>
      <c r="B34" s="20" t="s">
        <v>52</v>
      </c>
      <c r="C34" s="85" t="s">
        <v>83</v>
      </c>
      <c r="D34" s="85"/>
      <c r="E34" s="85"/>
      <c r="F34" s="85"/>
      <c r="G34" s="85"/>
      <c r="H34" s="85"/>
      <c r="I34" s="85" t="s">
        <v>84</v>
      </c>
      <c r="J34" s="85"/>
      <c r="K34" s="85"/>
      <c r="L34" s="85" t="s">
        <v>85</v>
      </c>
      <c r="M34" s="85"/>
      <c r="N34" s="85"/>
      <c r="O34" s="85"/>
      <c r="P34" s="68" t="s">
        <v>54</v>
      </c>
      <c r="Q34" s="68" t="s">
        <v>82</v>
      </c>
      <c r="R34" s="21">
        <v>95</v>
      </c>
      <c r="S34" s="21">
        <v>95</v>
      </c>
      <c r="T34" s="21">
        <v>95</v>
      </c>
      <c r="U34" s="22">
        <f t="shared" si="0"/>
        <v>100</v>
      </c>
    </row>
    <row r="35" spans="1:22" ht="141.75" customHeight="1" thickBot="1" x14ac:dyDescent="0.25">
      <c r="A35" s="15"/>
      <c r="B35" s="20" t="s">
        <v>52</v>
      </c>
      <c r="C35" s="85" t="s">
        <v>86</v>
      </c>
      <c r="D35" s="85"/>
      <c r="E35" s="85"/>
      <c r="F35" s="85"/>
      <c r="G35" s="85"/>
      <c r="H35" s="85"/>
      <c r="I35" s="85" t="s">
        <v>87</v>
      </c>
      <c r="J35" s="85"/>
      <c r="K35" s="85"/>
      <c r="L35" s="85" t="s">
        <v>88</v>
      </c>
      <c r="M35" s="85"/>
      <c r="N35" s="85"/>
      <c r="O35" s="85"/>
      <c r="P35" s="68" t="s">
        <v>54</v>
      </c>
      <c r="Q35" s="68" t="s">
        <v>82</v>
      </c>
      <c r="R35" s="21">
        <v>30</v>
      </c>
      <c r="S35" s="21">
        <v>15</v>
      </c>
      <c r="T35" s="21">
        <v>15.8</v>
      </c>
      <c r="U35" s="22">
        <f t="shared" si="0"/>
        <v>105.33333333333334</v>
      </c>
    </row>
    <row r="36" spans="1:22" ht="22.5" customHeight="1" thickTop="1" thickBot="1" x14ac:dyDescent="0.25">
      <c r="B36" s="8" t="s">
        <v>89</v>
      </c>
      <c r="C36" s="9"/>
      <c r="D36" s="9"/>
      <c r="E36" s="9"/>
      <c r="F36" s="9"/>
      <c r="G36" s="9"/>
      <c r="H36" s="10"/>
      <c r="I36" s="10"/>
      <c r="J36" s="10"/>
      <c r="K36" s="10"/>
      <c r="L36" s="10"/>
      <c r="M36" s="10"/>
      <c r="N36" s="10"/>
      <c r="O36" s="10"/>
      <c r="P36" s="10"/>
      <c r="Q36" s="10"/>
      <c r="R36" s="10"/>
      <c r="S36" s="10"/>
      <c r="T36" s="10"/>
      <c r="U36" s="11"/>
      <c r="V36" s="23"/>
    </row>
    <row r="37" spans="1:22" ht="26.25" customHeight="1" thickTop="1" x14ac:dyDescent="0.2">
      <c r="B37" s="24"/>
      <c r="C37" s="25"/>
      <c r="D37" s="25"/>
      <c r="E37" s="25"/>
      <c r="F37" s="25"/>
      <c r="G37" s="25"/>
      <c r="H37" s="26"/>
      <c r="I37" s="26"/>
      <c r="J37" s="26"/>
      <c r="K37" s="26"/>
      <c r="L37" s="26"/>
      <c r="M37" s="26"/>
      <c r="N37" s="26"/>
      <c r="O37" s="26"/>
      <c r="P37" s="27"/>
      <c r="Q37" s="28"/>
      <c r="R37" s="29" t="s">
        <v>90</v>
      </c>
      <c r="S37" s="12" t="s">
        <v>91</v>
      </c>
      <c r="T37" s="29" t="s">
        <v>92</v>
      </c>
      <c r="U37" s="12" t="s">
        <v>93</v>
      </c>
    </row>
    <row r="38" spans="1:22" ht="28.5" customHeight="1" thickBot="1" x14ac:dyDescent="0.25">
      <c r="B38" s="30"/>
      <c r="C38" s="31"/>
      <c r="D38" s="31"/>
      <c r="E38" s="31"/>
      <c r="F38" s="31"/>
      <c r="G38" s="31"/>
      <c r="H38" s="32"/>
      <c r="I38" s="32"/>
      <c r="J38" s="32"/>
      <c r="K38" s="32"/>
      <c r="L38" s="32"/>
      <c r="M38" s="32"/>
      <c r="N38" s="32"/>
      <c r="O38" s="32"/>
      <c r="P38" s="33"/>
      <c r="Q38" s="34"/>
      <c r="R38" s="35" t="s">
        <v>94</v>
      </c>
      <c r="S38" s="34" t="s">
        <v>94</v>
      </c>
      <c r="T38" s="34" t="s">
        <v>94</v>
      </c>
      <c r="U38" s="34" t="s">
        <v>95</v>
      </c>
    </row>
    <row r="39" spans="1:22" ht="21" customHeight="1" thickBot="1" x14ac:dyDescent="0.25">
      <c r="B39" s="86" t="s">
        <v>96</v>
      </c>
      <c r="C39" s="87"/>
      <c r="D39" s="87"/>
      <c r="E39" s="36"/>
      <c r="F39" s="36"/>
      <c r="G39" s="36"/>
      <c r="H39" s="37"/>
      <c r="I39" s="37"/>
      <c r="J39" s="37"/>
      <c r="K39" s="37"/>
      <c r="L39" s="37"/>
      <c r="M39" s="37"/>
      <c r="N39" s="37"/>
      <c r="O39" s="37"/>
      <c r="P39" s="38"/>
      <c r="Q39" s="38"/>
      <c r="R39" s="39">
        <v>3566.1904439999998</v>
      </c>
      <c r="S39" s="39">
        <v>1734.585491</v>
      </c>
      <c r="T39" s="39">
        <v>1443.2877664499999</v>
      </c>
      <c r="U39" s="40">
        <f>+IF(ISERR(T39/S39*100),"N/A",T39/S39*100)</f>
        <v>83.206493651571762</v>
      </c>
    </row>
    <row r="40" spans="1:22" ht="21" customHeight="1" thickBot="1" x14ac:dyDescent="0.25">
      <c r="B40" s="88" t="s">
        <v>97</v>
      </c>
      <c r="C40" s="89"/>
      <c r="D40" s="89"/>
      <c r="E40" s="41"/>
      <c r="F40" s="41"/>
      <c r="G40" s="41"/>
      <c r="H40" s="42"/>
      <c r="I40" s="42"/>
      <c r="J40" s="42"/>
      <c r="K40" s="42"/>
      <c r="L40" s="42"/>
      <c r="M40" s="42"/>
      <c r="N40" s="42"/>
      <c r="O40" s="42"/>
      <c r="P40" s="43"/>
      <c r="Q40" s="43"/>
      <c r="R40" s="39">
        <v>3738.2210753499999</v>
      </c>
      <c r="S40" s="39">
        <v>1833.62416631</v>
      </c>
      <c r="T40" s="39">
        <v>1443.2877664499999</v>
      </c>
      <c r="U40" s="40">
        <f>+IF(ISERR(T40/S40*100),"N/A",T40/S40*100)</f>
        <v>78.712300643074741</v>
      </c>
    </row>
    <row r="41" spans="1:22" ht="14.85" customHeight="1" thickTop="1" thickBot="1" x14ac:dyDescent="0.25">
      <c r="B41" s="8" t="s">
        <v>98</v>
      </c>
      <c r="C41" s="9"/>
      <c r="D41" s="9"/>
      <c r="E41" s="9"/>
      <c r="F41" s="9"/>
      <c r="G41" s="9"/>
      <c r="H41" s="10"/>
      <c r="I41" s="10"/>
      <c r="J41" s="10"/>
      <c r="K41" s="10"/>
      <c r="L41" s="10"/>
      <c r="M41" s="10"/>
      <c r="N41" s="10"/>
      <c r="O41" s="10"/>
      <c r="P41" s="10"/>
      <c r="Q41" s="10"/>
      <c r="R41" s="10"/>
      <c r="S41" s="10"/>
      <c r="T41" s="10"/>
      <c r="U41" s="11"/>
    </row>
    <row r="42" spans="1:22" ht="44.25" customHeight="1" thickTop="1" x14ac:dyDescent="0.2">
      <c r="B42" s="90" t="s">
        <v>99</v>
      </c>
      <c r="C42" s="91"/>
      <c r="D42" s="91"/>
      <c r="E42" s="91"/>
      <c r="F42" s="91"/>
      <c r="G42" s="91"/>
      <c r="H42" s="91"/>
      <c r="I42" s="91"/>
      <c r="J42" s="91"/>
      <c r="K42" s="91"/>
      <c r="L42" s="91"/>
      <c r="M42" s="91"/>
      <c r="N42" s="91"/>
      <c r="O42" s="91"/>
      <c r="P42" s="91"/>
      <c r="Q42" s="91"/>
      <c r="R42" s="91"/>
      <c r="S42" s="91"/>
      <c r="T42" s="91"/>
      <c r="U42" s="92"/>
    </row>
    <row r="43" spans="1:22" ht="134.25" customHeight="1" x14ac:dyDescent="0.2">
      <c r="B43" s="73" t="s">
        <v>100</v>
      </c>
      <c r="C43" s="74"/>
      <c r="D43" s="74"/>
      <c r="E43" s="74"/>
      <c r="F43" s="74"/>
      <c r="G43" s="74"/>
      <c r="H43" s="74"/>
      <c r="I43" s="74"/>
      <c r="J43" s="74"/>
      <c r="K43" s="74"/>
      <c r="L43" s="74"/>
      <c r="M43" s="74"/>
      <c r="N43" s="74"/>
      <c r="O43" s="74"/>
      <c r="P43" s="74"/>
      <c r="Q43" s="74"/>
      <c r="R43" s="74"/>
      <c r="S43" s="74"/>
      <c r="T43" s="74"/>
      <c r="U43" s="75"/>
    </row>
    <row r="44" spans="1:22" ht="134.25" customHeight="1" x14ac:dyDescent="0.2">
      <c r="B44" s="73" t="s">
        <v>101</v>
      </c>
      <c r="C44" s="74"/>
      <c r="D44" s="74"/>
      <c r="E44" s="74"/>
      <c r="F44" s="74"/>
      <c r="G44" s="74"/>
      <c r="H44" s="74"/>
      <c r="I44" s="74"/>
      <c r="J44" s="74"/>
      <c r="K44" s="74"/>
      <c r="L44" s="74"/>
      <c r="M44" s="74"/>
      <c r="N44" s="74"/>
      <c r="O44" s="74"/>
      <c r="P44" s="74"/>
      <c r="Q44" s="74"/>
      <c r="R44" s="74"/>
      <c r="S44" s="74"/>
      <c r="T44" s="74"/>
      <c r="U44" s="75"/>
    </row>
    <row r="45" spans="1:22" ht="134.25" customHeight="1" x14ac:dyDescent="0.2">
      <c r="B45" s="73" t="s">
        <v>102</v>
      </c>
      <c r="C45" s="74"/>
      <c r="D45" s="74"/>
      <c r="E45" s="74"/>
      <c r="F45" s="74"/>
      <c r="G45" s="74"/>
      <c r="H45" s="74"/>
      <c r="I45" s="74"/>
      <c r="J45" s="74"/>
      <c r="K45" s="74"/>
      <c r="L45" s="74"/>
      <c r="M45" s="74"/>
      <c r="N45" s="74"/>
      <c r="O45" s="74"/>
      <c r="P45" s="74"/>
      <c r="Q45" s="74"/>
      <c r="R45" s="74"/>
      <c r="S45" s="74"/>
      <c r="T45" s="74"/>
      <c r="U45" s="75"/>
    </row>
    <row r="46" spans="1:22" ht="134.25" customHeight="1" x14ac:dyDescent="0.2">
      <c r="B46" s="73" t="s">
        <v>103</v>
      </c>
      <c r="C46" s="74"/>
      <c r="D46" s="74"/>
      <c r="E46" s="74"/>
      <c r="F46" s="74"/>
      <c r="G46" s="74"/>
      <c r="H46" s="74"/>
      <c r="I46" s="74"/>
      <c r="J46" s="74"/>
      <c r="K46" s="74"/>
      <c r="L46" s="74"/>
      <c r="M46" s="74"/>
      <c r="N46" s="74"/>
      <c r="O46" s="74"/>
      <c r="P46" s="74"/>
      <c r="Q46" s="74"/>
      <c r="R46" s="74"/>
      <c r="S46" s="74"/>
      <c r="T46" s="74"/>
      <c r="U46" s="75"/>
    </row>
    <row r="47" spans="1:22" ht="134.25" customHeight="1" x14ac:dyDescent="0.2">
      <c r="B47" s="73" t="s">
        <v>104</v>
      </c>
      <c r="C47" s="74"/>
      <c r="D47" s="74"/>
      <c r="E47" s="74"/>
      <c r="F47" s="74"/>
      <c r="G47" s="74"/>
      <c r="H47" s="74"/>
      <c r="I47" s="74"/>
      <c r="J47" s="74"/>
      <c r="K47" s="74"/>
      <c r="L47" s="74"/>
      <c r="M47" s="74"/>
      <c r="N47" s="74"/>
      <c r="O47" s="74"/>
      <c r="P47" s="74"/>
      <c r="Q47" s="74"/>
      <c r="R47" s="74"/>
      <c r="S47" s="74"/>
      <c r="T47" s="74"/>
      <c r="U47" s="75"/>
    </row>
    <row r="48" spans="1:22" ht="134.25" customHeight="1" x14ac:dyDescent="0.2">
      <c r="B48" s="73" t="s">
        <v>105</v>
      </c>
      <c r="C48" s="74"/>
      <c r="D48" s="74"/>
      <c r="E48" s="74"/>
      <c r="F48" s="74"/>
      <c r="G48" s="74"/>
      <c r="H48" s="74"/>
      <c r="I48" s="74"/>
      <c r="J48" s="74"/>
      <c r="K48" s="74"/>
      <c r="L48" s="74"/>
      <c r="M48" s="74"/>
      <c r="N48" s="74"/>
      <c r="O48" s="74"/>
      <c r="P48" s="74"/>
      <c r="Q48" s="74"/>
      <c r="R48" s="74"/>
      <c r="S48" s="74"/>
      <c r="T48" s="74"/>
      <c r="U48" s="75"/>
    </row>
    <row r="49" spans="2:21" ht="134.25" customHeight="1" x14ac:dyDescent="0.2">
      <c r="B49" s="73" t="s">
        <v>106</v>
      </c>
      <c r="C49" s="74"/>
      <c r="D49" s="74"/>
      <c r="E49" s="74"/>
      <c r="F49" s="74"/>
      <c r="G49" s="74"/>
      <c r="H49" s="74"/>
      <c r="I49" s="74"/>
      <c r="J49" s="74"/>
      <c r="K49" s="74"/>
      <c r="L49" s="74"/>
      <c r="M49" s="74"/>
      <c r="N49" s="74"/>
      <c r="O49" s="74"/>
      <c r="P49" s="74"/>
      <c r="Q49" s="74"/>
      <c r="R49" s="74"/>
      <c r="S49" s="74"/>
      <c r="T49" s="74"/>
      <c r="U49" s="75"/>
    </row>
    <row r="50" spans="2:21" ht="134.25" customHeight="1" x14ac:dyDescent="0.2">
      <c r="B50" s="73" t="s">
        <v>107</v>
      </c>
      <c r="C50" s="74"/>
      <c r="D50" s="74"/>
      <c r="E50" s="74"/>
      <c r="F50" s="74"/>
      <c r="G50" s="74"/>
      <c r="H50" s="74"/>
      <c r="I50" s="74"/>
      <c r="J50" s="74"/>
      <c r="K50" s="74"/>
      <c r="L50" s="74"/>
      <c r="M50" s="74"/>
      <c r="N50" s="74"/>
      <c r="O50" s="74"/>
      <c r="P50" s="74"/>
      <c r="Q50" s="74"/>
      <c r="R50" s="74"/>
      <c r="S50" s="74"/>
      <c r="T50" s="74"/>
      <c r="U50" s="75"/>
    </row>
    <row r="51" spans="2:21" ht="134.25" customHeight="1" x14ac:dyDescent="0.2">
      <c r="B51" s="73" t="s">
        <v>108</v>
      </c>
      <c r="C51" s="74"/>
      <c r="D51" s="74"/>
      <c r="E51" s="74"/>
      <c r="F51" s="74"/>
      <c r="G51" s="74"/>
      <c r="H51" s="74"/>
      <c r="I51" s="74"/>
      <c r="J51" s="74"/>
      <c r="K51" s="74"/>
      <c r="L51" s="74"/>
      <c r="M51" s="74"/>
      <c r="N51" s="74"/>
      <c r="O51" s="74"/>
      <c r="P51" s="74"/>
      <c r="Q51" s="74"/>
      <c r="R51" s="74"/>
      <c r="S51" s="74"/>
      <c r="T51" s="74"/>
      <c r="U51" s="75"/>
    </row>
    <row r="52" spans="2:21" ht="134.25" customHeight="1" x14ac:dyDescent="0.2">
      <c r="B52" s="73" t="s">
        <v>109</v>
      </c>
      <c r="C52" s="74"/>
      <c r="D52" s="74"/>
      <c r="E52" s="74"/>
      <c r="F52" s="74"/>
      <c r="G52" s="74"/>
      <c r="H52" s="74"/>
      <c r="I52" s="74"/>
      <c r="J52" s="74"/>
      <c r="K52" s="74"/>
      <c r="L52" s="74"/>
      <c r="M52" s="74"/>
      <c r="N52" s="74"/>
      <c r="O52" s="74"/>
      <c r="P52" s="74"/>
      <c r="Q52" s="74"/>
      <c r="R52" s="74"/>
      <c r="S52" s="74"/>
      <c r="T52" s="74"/>
      <c r="U52" s="75"/>
    </row>
    <row r="53" spans="2:21" ht="134.25" customHeight="1" x14ac:dyDescent="0.2">
      <c r="B53" s="73" t="s">
        <v>110</v>
      </c>
      <c r="C53" s="74"/>
      <c r="D53" s="74"/>
      <c r="E53" s="74"/>
      <c r="F53" s="74"/>
      <c r="G53" s="74"/>
      <c r="H53" s="74"/>
      <c r="I53" s="74"/>
      <c r="J53" s="74"/>
      <c r="K53" s="74"/>
      <c r="L53" s="74"/>
      <c r="M53" s="74"/>
      <c r="N53" s="74"/>
      <c r="O53" s="74"/>
      <c r="P53" s="74"/>
      <c r="Q53" s="74"/>
      <c r="R53" s="74"/>
      <c r="S53" s="74"/>
      <c r="T53" s="74"/>
      <c r="U53" s="75"/>
    </row>
    <row r="54" spans="2:21" ht="134.25" customHeight="1" thickBot="1" x14ac:dyDescent="0.25">
      <c r="B54" s="76" t="s">
        <v>111</v>
      </c>
      <c r="C54" s="77"/>
      <c r="D54" s="77"/>
      <c r="E54" s="77"/>
      <c r="F54" s="77"/>
      <c r="G54" s="77"/>
      <c r="H54" s="77"/>
      <c r="I54" s="77"/>
      <c r="J54" s="77"/>
      <c r="K54" s="77"/>
      <c r="L54" s="77"/>
      <c r="M54" s="77"/>
      <c r="N54" s="77"/>
      <c r="O54" s="77"/>
      <c r="P54" s="77"/>
      <c r="Q54" s="77"/>
      <c r="R54" s="77"/>
      <c r="S54" s="77"/>
      <c r="T54" s="77"/>
      <c r="U54" s="78"/>
    </row>
  </sheetData>
  <mergeCells count="86">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L35:O35"/>
    <mergeCell ref="B39:D39"/>
    <mergeCell ref="B40:D40"/>
    <mergeCell ref="B42:U42"/>
    <mergeCell ref="C33:H33"/>
    <mergeCell ref="I33:K33"/>
    <mergeCell ref="L33:O33"/>
    <mergeCell ref="C34:H34"/>
    <mergeCell ref="I34:K34"/>
    <mergeCell ref="L34:O34"/>
    <mergeCell ref="B51:U51"/>
    <mergeCell ref="B52:U52"/>
    <mergeCell ref="B53:U53"/>
    <mergeCell ref="B54:U54"/>
    <mergeCell ref="B5:U5"/>
    <mergeCell ref="B6:U6"/>
    <mergeCell ref="B46:U46"/>
    <mergeCell ref="B47:U47"/>
    <mergeCell ref="B48:U48"/>
    <mergeCell ref="B49:U49"/>
    <mergeCell ref="B50:U50"/>
    <mergeCell ref="B43:U43"/>
    <mergeCell ref="B44:U44"/>
    <mergeCell ref="B45:U45"/>
    <mergeCell ref="C35:H35"/>
    <mergeCell ref="I35:K35"/>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49"/>
  <sheetViews>
    <sheetView zoomScale="80" zoomScaleNormal="80" zoomScaleSheetLayoutView="80" workbookViewId="0">
      <selection activeCell="S37" sqref="S37"/>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75" style="1" customWidth="1"/>
    <col min="19" max="19" width="14.125" style="1" customWidth="1"/>
    <col min="20" max="20" width="13.125" style="1" customWidth="1"/>
    <col min="21" max="21" width="12.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1" t="s">
        <v>0</v>
      </c>
      <c r="C1" s="121"/>
      <c r="D1" s="121"/>
      <c r="E1" s="121"/>
      <c r="F1" s="121"/>
      <c r="G1" s="121"/>
      <c r="H1" s="121"/>
      <c r="I1" s="121"/>
      <c r="J1" s="121"/>
      <c r="K1" s="121"/>
      <c r="L1" s="12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45" t="s">
        <v>7</v>
      </c>
      <c r="C4" s="46" t="s">
        <v>112</v>
      </c>
      <c r="D4" s="122" t="s">
        <v>113</v>
      </c>
      <c r="E4" s="122"/>
      <c r="F4" s="122"/>
      <c r="G4" s="122"/>
      <c r="H4" s="122"/>
      <c r="I4" s="47"/>
      <c r="J4" s="48" t="s">
        <v>10</v>
      </c>
      <c r="K4" s="49" t="s">
        <v>11</v>
      </c>
      <c r="L4" s="123" t="s">
        <v>2</v>
      </c>
      <c r="M4" s="123"/>
      <c r="N4" s="123"/>
      <c r="O4" s="123"/>
      <c r="P4" s="48" t="s">
        <v>12</v>
      </c>
      <c r="Q4" s="123" t="s">
        <v>13</v>
      </c>
      <c r="R4" s="123"/>
      <c r="S4" s="48" t="s">
        <v>14</v>
      </c>
      <c r="T4" s="123"/>
      <c r="U4" s="124"/>
    </row>
    <row r="5" spans="1:34" ht="15.75" customHeight="1" thickBot="1" x14ac:dyDescent="0.25">
      <c r="B5" s="79" t="s">
        <v>229</v>
      </c>
      <c r="C5" s="80"/>
      <c r="D5" s="80"/>
      <c r="E5" s="80"/>
      <c r="F5" s="80"/>
      <c r="G5" s="80"/>
      <c r="H5" s="80"/>
      <c r="I5" s="80"/>
      <c r="J5" s="80"/>
      <c r="K5" s="80"/>
      <c r="L5" s="80"/>
      <c r="M5" s="80"/>
      <c r="N5" s="80"/>
      <c r="O5" s="80"/>
      <c r="P5" s="80"/>
      <c r="Q5" s="80"/>
      <c r="R5" s="80"/>
      <c r="S5" s="80"/>
      <c r="T5" s="80"/>
      <c r="U5" s="81"/>
    </row>
    <row r="6" spans="1:34" ht="15.75" customHeight="1" thickBot="1" x14ac:dyDescent="0.25">
      <c r="B6" s="82" t="s">
        <v>230</v>
      </c>
      <c r="C6" s="83"/>
      <c r="D6" s="83"/>
      <c r="E6" s="83"/>
      <c r="F6" s="83"/>
      <c r="G6" s="83"/>
      <c r="H6" s="83"/>
      <c r="I6" s="83"/>
      <c r="J6" s="83"/>
      <c r="K6" s="83"/>
      <c r="L6" s="83"/>
      <c r="M6" s="83"/>
      <c r="N6" s="83"/>
      <c r="O6" s="83"/>
      <c r="P6" s="83"/>
      <c r="Q6" s="83"/>
      <c r="R6" s="83"/>
      <c r="S6" s="83"/>
      <c r="T6" s="83"/>
      <c r="U6" s="84"/>
    </row>
    <row r="7" spans="1:34" ht="15.75" customHeight="1" x14ac:dyDescent="0.2">
      <c r="B7" s="54" t="s">
        <v>231</v>
      </c>
      <c r="C7" s="55"/>
      <c r="D7" s="55"/>
      <c r="E7" s="55"/>
      <c r="F7" s="56"/>
      <c r="G7" s="56"/>
      <c r="H7" s="56"/>
      <c r="I7" s="56"/>
      <c r="J7" s="56"/>
      <c r="K7" s="56"/>
      <c r="L7" s="56"/>
      <c r="M7" s="56"/>
      <c r="N7" s="56"/>
      <c r="O7" s="56"/>
      <c r="P7" s="56"/>
      <c r="Q7" s="56"/>
      <c r="R7" s="56"/>
      <c r="S7" s="56"/>
      <c r="T7" s="56"/>
      <c r="U7" s="57"/>
    </row>
    <row r="8" spans="1:34" ht="15.75" customHeight="1" x14ac:dyDescent="0.2">
      <c r="B8" s="58" t="s">
        <v>232</v>
      </c>
      <c r="C8" s="59"/>
      <c r="D8" s="59"/>
      <c r="E8" s="59"/>
      <c r="F8" s="60"/>
      <c r="G8" s="60"/>
      <c r="H8" s="60"/>
      <c r="I8" s="60"/>
      <c r="J8" s="60"/>
      <c r="K8" s="60"/>
      <c r="L8" s="60"/>
      <c r="M8" s="60"/>
      <c r="N8" s="60"/>
      <c r="O8" s="60"/>
      <c r="P8" s="60"/>
      <c r="Q8" s="60"/>
      <c r="R8" s="60"/>
      <c r="S8" s="60"/>
      <c r="T8" s="60"/>
      <c r="U8" s="61"/>
    </row>
    <row r="9" spans="1:34" ht="15.75" customHeight="1" x14ac:dyDescent="0.2">
      <c r="B9" s="58"/>
      <c r="C9" s="62" t="s">
        <v>233</v>
      </c>
      <c r="D9" s="59"/>
      <c r="E9" s="59"/>
      <c r="F9" s="60"/>
      <c r="G9" s="60"/>
      <c r="H9" s="60"/>
      <c r="I9" s="60"/>
      <c r="J9" s="60"/>
      <c r="K9" s="60"/>
      <c r="L9" s="60"/>
      <c r="M9" s="60"/>
      <c r="N9" s="60"/>
      <c r="O9" s="60"/>
      <c r="P9" s="60"/>
      <c r="Q9" s="60"/>
      <c r="R9" s="60"/>
      <c r="S9" s="60"/>
      <c r="T9" s="60"/>
      <c r="U9" s="61"/>
    </row>
    <row r="10" spans="1:34" ht="15.75" customHeight="1" x14ac:dyDescent="0.2">
      <c r="B10" s="58"/>
      <c r="C10" s="59" t="s">
        <v>237</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235</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238</v>
      </c>
      <c r="E12" s="59"/>
      <c r="F12" s="60"/>
      <c r="G12" s="60"/>
      <c r="H12" s="60"/>
      <c r="I12" s="60"/>
      <c r="J12" s="60"/>
      <c r="K12" s="60"/>
      <c r="L12" s="60"/>
      <c r="M12" s="60"/>
      <c r="N12" s="60"/>
      <c r="O12" s="60"/>
      <c r="P12" s="60"/>
      <c r="Q12" s="60"/>
      <c r="R12" s="60"/>
      <c r="S12" s="60"/>
      <c r="T12" s="60"/>
      <c r="U12" s="61"/>
    </row>
    <row r="13" spans="1:34" ht="15.75" customHeight="1" thickBot="1" x14ac:dyDescent="0.25">
      <c r="B13" s="66"/>
      <c r="C13" s="63"/>
      <c r="D13" s="63"/>
      <c r="E13" s="63"/>
      <c r="F13" s="64"/>
      <c r="G13" s="64"/>
      <c r="H13" s="64"/>
      <c r="I13" s="64"/>
      <c r="J13" s="64"/>
      <c r="K13" s="64"/>
      <c r="L13" s="64"/>
      <c r="M13" s="64"/>
      <c r="N13" s="64"/>
      <c r="O13" s="64"/>
      <c r="P13" s="64"/>
      <c r="Q13" s="64"/>
      <c r="R13" s="64"/>
      <c r="S13" s="64"/>
      <c r="T13" s="64"/>
      <c r="U13" s="65"/>
    </row>
    <row r="14" spans="1:34" ht="15.75" customHeight="1" x14ac:dyDescent="0.2">
      <c r="B14" s="118" t="s">
        <v>16</v>
      </c>
      <c r="C14" s="119"/>
      <c r="D14" s="119"/>
      <c r="E14" s="119"/>
      <c r="F14" s="119"/>
      <c r="G14" s="119"/>
      <c r="H14" s="119"/>
      <c r="I14" s="119"/>
      <c r="J14" s="119"/>
      <c r="K14" s="119"/>
      <c r="L14" s="119"/>
      <c r="M14" s="119"/>
      <c r="N14" s="119"/>
      <c r="O14" s="119"/>
      <c r="P14" s="119"/>
      <c r="Q14" s="119"/>
      <c r="R14" s="119"/>
      <c r="S14" s="119"/>
      <c r="T14" s="119"/>
      <c r="U14" s="120"/>
    </row>
    <row r="15" spans="1:34" ht="62.25" customHeight="1" thickBot="1" x14ac:dyDescent="0.25">
      <c r="B15" s="50" t="s">
        <v>17</v>
      </c>
      <c r="C15" s="94" t="s">
        <v>18</v>
      </c>
      <c r="D15" s="94"/>
      <c r="E15" s="94"/>
      <c r="F15" s="94"/>
      <c r="G15" s="94"/>
      <c r="H15" s="51"/>
      <c r="I15" s="51"/>
      <c r="J15" s="51" t="s">
        <v>19</v>
      </c>
      <c r="K15" s="94" t="s">
        <v>20</v>
      </c>
      <c r="L15" s="94"/>
      <c r="M15" s="94"/>
      <c r="N15" s="52"/>
      <c r="O15" s="51" t="s">
        <v>21</v>
      </c>
      <c r="P15" s="94" t="s">
        <v>22</v>
      </c>
      <c r="Q15" s="94"/>
      <c r="R15" s="53"/>
      <c r="S15" s="51" t="s">
        <v>23</v>
      </c>
      <c r="T15" s="94" t="s">
        <v>114</v>
      </c>
      <c r="U15" s="9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6" t="s">
        <v>26</v>
      </c>
      <c r="C17" s="99" t="s">
        <v>27</v>
      </c>
      <c r="D17" s="99"/>
      <c r="E17" s="99"/>
      <c r="F17" s="99"/>
      <c r="G17" s="99"/>
      <c r="H17" s="100"/>
      <c r="I17" s="105" t="s">
        <v>28</v>
      </c>
      <c r="J17" s="106"/>
      <c r="K17" s="106"/>
      <c r="L17" s="106"/>
      <c r="M17" s="106"/>
      <c r="N17" s="106"/>
      <c r="O17" s="106"/>
      <c r="P17" s="106"/>
      <c r="Q17" s="106"/>
      <c r="R17" s="106"/>
      <c r="S17" s="107"/>
      <c r="T17" s="108" t="s">
        <v>29</v>
      </c>
      <c r="U17" s="109"/>
    </row>
    <row r="18" spans="1:22" ht="19.5" customHeight="1" x14ac:dyDescent="0.2">
      <c r="B18" s="97"/>
      <c r="C18" s="101"/>
      <c r="D18" s="101"/>
      <c r="E18" s="101"/>
      <c r="F18" s="101"/>
      <c r="G18" s="101"/>
      <c r="H18" s="102"/>
      <c r="I18" s="110" t="s">
        <v>30</v>
      </c>
      <c r="J18" s="111"/>
      <c r="K18" s="111"/>
      <c r="L18" s="111" t="s">
        <v>31</v>
      </c>
      <c r="M18" s="111"/>
      <c r="N18" s="111"/>
      <c r="O18" s="111"/>
      <c r="P18" s="111" t="s">
        <v>32</v>
      </c>
      <c r="Q18" s="111" t="s">
        <v>33</v>
      </c>
      <c r="R18" s="114" t="s">
        <v>34</v>
      </c>
      <c r="S18" s="115"/>
      <c r="T18" s="111" t="s">
        <v>35</v>
      </c>
      <c r="U18" s="116" t="s">
        <v>36</v>
      </c>
    </row>
    <row r="19" spans="1:22" ht="26.25" customHeight="1" thickBot="1" x14ac:dyDescent="0.25">
      <c r="B19" s="98"/>
      <c r="C19" s="103"/>
      <c r="D19" s="103"/>
      <c r="E19" s="103"/>
      <c r="F19" s="103"/>
      <c r="G19" s="103"/>
      <c r="H19" s="104"/>
      <c r="I19" s="112"/>
      <c r="J19" s="113"/>
      <c r="K19" s="113"/>
      <c r="L19" s="113"/>
      <c r="M19" s="113"/>
      <c r="N19" s="113"/>
      <c r="O19" s="113"/>
      <c r="P19" s="113"/>
      <c r="Q19" s="113"/>
      <c r="R19" s="13" t="s">
        <v>37</v>
      </c>
      <c r="S19" s="14" t="s">
        <v>38</v>
      </c>
      <c r="T19" s="113"/>
      <c r="U19" s="117"/>
    </row>
    <row r="20" spans="1:22" ht="131.25" customHeight="1" thickTop="1" thickBot="1" x14ac:dyDescent="0.25">
      <c r="A20" s="15"/>
      <c r="B20" s="16" t="s">
        <v>39</v>
      </c>
      <c r="C20" s="93" t="s">
        <v>115</v>
      </c>
      <c r="D20" s="93"/>
      <c r="E20" s="93"/>
      <c r="F20" s="93"/>
      <c r="G20" s="93"/>
      <c r="H20" s="93"/>
      <c r="I20" s="93" t="s">
        <v>41</v>
      </c>
      <c r="J20" s="93"/>
      <c r="K20" s="93"/>
      <c r="L20" s="93" t="s">
        <v>116</v>
      </c>
      <c r="M20" s="93"/>
      <c r="N20" s="93"/>
      <c r="O20" s="93"/>
      <c r="P20" s="67" t="s">
        <v>117</v>
      </c>
      <c r="Q20" s="67" t="s">
        <v>44</v>
      </c>
      <c r="R20" s="18">
        <v>78.19</v>
      </c>
      <c r="S20" s="18" t="s">
        <v>45</v>
      </c>
      <c r="T20" s="18" t="s">
        <v>45</v>
      </c>
      <c r="U20" s="19" t="str">
        <f>IF(ISERR(T20/S20*100),"N/A",T20/S20*100)</f>
        <v>N/A</v>
      </c>
    </row>
    <row r="21" spans="1:22" ht="131.25" customHeight="1" thickTop="1" x14ac:dyDescent="0.2">
      <c r="A21" s="15"/>
      <c r="B21" s="16" t="s">
        <v>46</v>
      </c>
      <c r="C21" s="93" t="s">
        <v>118</v>
      </c>
      <c r="D21" s="93"/>
      <c r="E21" s="93"/>
      <c r="F21" s="93"/>
      <c r="G21" s="93"/>
      <c r="H21" s="93"/>
      <c r="I21" s="93" t="s">
        <v>244</v>
      </c>
      <c r="J21" s="93"/>
      <c r="K21" s="93"/>
      <c r="L21" s="93" t="s">
        <v>119</v>
      </c>
      <c r="M21" s="93"/>
      <c r="N21" s="93"/>
      <c r="O21" s="93"/>
      <c r="P21" s="67" t="s">
        <v>54</v>
      </c>
      <c r="Q21" s="67" t="s">
        <v>58</v>
      </c>
      <c r="R21" s="17">
        <v>95.1</v>
      </c>
      <c r="S21" s="17">
        <v>96.7</v>
      </c>
      <c r="T21" s="17">
        <v>93.57</v>
      </c>
      <c r="U21" s="19">
        <f>IF(ISERR(T21/S21*100),"N/A",T21/S21*100)</f>
        <v>96.763185108583244</v>
      </c>
    </row>
    <row r="22" spans="1:22" ht="131.25" customHeight="1" x14ac:dyDescent="0.2">
      <c r="A22" s="15"/>
      <c r="B22" s="20" t="s">
        <v>52</v>
      </c>
      <c r="C22" s="85" t="s">
        <v>52</v>
      </c>
      <c r="D22" s="85"/>
      <c r="E22" s="85"/>
      <c r="F22" s="85"/>
      <c r="G22" s="85"/>
      <c r="H22" s="85"/>
      <c r="I22" s="85" t="s">
        <v>243</v>
      </c>
      <c r="J22" s="85"/>
      <c r="K22" s="85"/>
      <c r="L22" s="85" t="s">
        <v>120</v>
      </c>
      <c r="M22" s="85"/>
      <c r="N22" s="85"/>
      <c r="O22" s="85"/>
      <c r="P22" s="68" t="s">
        <v>57</v>
      </c>
      <c r="Q22" s="68" t="s">
        <v>58</v>
      </c>
      <c r="R22" s="21">
        <v>4.17</v>
      </c>
      <c r="S22" s="21">
        <v>4.33</v>
      </c>
      <c r="T22" s="21">
        <v>4</v>
      </c>
      <c r="U22" s="22">
        <f>IF(ISERR((S22-T22)*100/S22+100),"N/A",(S22-T22)*100/S22+100)</f>
        <v>107.62124711316397</v>
      </c>
    </row>
    <row r="23" spans="1:22" ht="131.25" customHeight="1" thickBot="1" x14ac:dyDescent="0.25">
      <c r="A23" s="15"/>
      <c r="B23" s="20" t="s">
        <v>52</v>
      </c>
      <c r="C23" s="85" t="s">
        <v>52</v>
      </c>
      <c r="D23" s="85"/>
      <c r="E23" s="85"/>
      <c r="F23" s="85"/>
      <c r="G23" s="85"/>
      <c r="H23" s="85"/>
      <c r="I23" s="85" t="s">
        <v>121</v>
      </c>
      <c r="J23" s="85"/>
      <c r="K23" s="85"/>
      <c r="L23" s="85" t="s">
        <v>122</v>
      </c>
      <c r="M23" s="85"/>
      <c r="N23" s="85"/>
      <c r="O23" s="85"/>
      <c r="P23" s="68" t="s">
        <v>123</v>
      </c>
      <c r="Q23" s="68" t="s">
        <v>124</v>
      </c>
      <c r="R23" s="21">
        <v>3.6</v>
      </c>
      <c r="S23" s="21">
        <v>3.6</v>
      </c>
      <c r="T23" s="21">
        <v>3.23</v>
      </c>
      <c r="U23" s="22">
        <f>IF(ISERR((S23-T23)*100/S23+100),"N/A",(S23-T23)*100/S23+100)</f>
        <v>110.27777777777779</v>
      </c>
    </row>
    <row r="24" spans="1:22" ht="131.25" customHeight="1" thickTop="1" x14ac:dyDescent="0.2">
      <c r="A24" s="15"/>
      <c r="B24" s="16" t="s">
        <v>64</v>
      </c>
      <c r="C24" s="93" t="s">
        <v>125</v>
      </c>
      <c r="D24" s="93"/>
      <c r="E24" s="93"/>
      <c r="F24" s="93"/>
      <c r="G24" s="93"/>
      <c r="H24" s="93"/>
      <c r="I24" s="93" t="s">
        <v>126</v>
      </c>
      <c r="J24" s="93"/>
      <c r="K24" s="93"/>
      <c r="L24" s="93" t="s">
        <v>127</v>
      </c>
      <c r="M24" s="93"/>
      <c r="N24" s="93"/>
      <c r="O24" s="93"/>
      <c r="P24" s="67" t="s">
        <v>54</v>
      </c>
      <c r="Q24" s="67" t="s">
        <v>128</v>
      </c>
      <c r="R24" s="17">
        <v>31.14</v>
      </c>
      <c r="S24" s="17">
        <v>31.89</v>
      </c>
      <c r="T24" s="17">
        <v>33.53</v>
      </c>
      <c r="U24" s="19">
        <f>IF(ISERR((S24-T24)*100/S24+100),"N/A",(S24-T24)*100/S24+100)</f>
        <v>94.857322044528061</v>
      </c>
    </row>
    <row r="25" spans="1:22" ht="131.25" customHeight="1" x14ac:dyDescent="0.2">
      <c r="A25" s="15"/>
      <c r="B25" s="20" t="s">
        <v>52</v>
      </c>
      <c r="C25" s="85" t="s">
        <v>129</v>
      </c>
      <c r="D25" s="85"/>
      <c r="E25" s="85"/>
      <c r="F25" s="85"/>
      <c r="G25" s="85"/>
      <c r="H25" s="85"/>
      <c r="I25" s="85" t="s">
        <v>130</v>
      </c>
      <c r="J25" s="85"/>
      <c r="K25" s="85"/>
      <c r="L25" s="85" t="s">
        <v>131</v>
      </c>
      <c r="M25" s="85"/>
      <c r="N25" s="85"/>
      <c r="O25" s="85"/>
      <c r="P25" s="68" t="s">
        <v>54</v>
      </c>
      <c r="Q25" s="68" t="s">
        <v>58</v>
      </c>
      <c r="R25" s="21">
        <v>67.319999999999993</v>
      </c>
      <c r="S25" s="21">
        <v>67.69</v>
      </c>
      <c r="T25" s="21">
        <v>65.67</v>
      </c>
      <c r="U25" s="22">
        <f t="shared" ref="U25:U31" si="0">IF(ISERR(T25/S25*100),"N/A",T25/S25*100)</f>
        <v>97.015807357068994</v>
      </c>
    </row>
    <row r="26" spans="1:22" ht="131.25" customHeight="1" x14ac:dyDescent="0.2">
      <c r="A26" s="15"/>
      <c r="B26" s="20" t="s">
        <v>52</v>
      </c>
      <c r="C26" s="85" t="s">
        <v>132</v>
      </c>
      <c r="D26" s="85"/>
      <c r="E26" s="85"/>
      <c r="F26" s="85"/>
      <c r="G26" s="85"/>
      <c r="H26" s="85"/>
      <c r="I26" s="85" t="s">
        <v>133</v>
      </c>
      <c r="J26" s="85"/>
      <c r="K26" s="85"/>
      <c r="L26" s="85" t="s">
        <v>134</v>
      </c>
      <c r="M26" s="85"/>
      <c r="N26" s="85"/>
      <c r="O26" s="85"/>
      <c r="P26" s="68" t="s">
        <v>54</v>
      </c>
      <c r="Q26" s="68" t="s">
        <v>82</v>
      </c>
      <c r="R26" s="21">
        <v>92.3</v>
      </c>
      <c r="S26" s="21">
        <v>92.3</v>
      </c>
      <c r="T26" s="21">
        <v>92.88</v>
      </c>
      <c r="U26" s="22">
        <f t="shared" si="0"/>
        <v>100.62838569880823</v>
      </c>
    </row>
    <row r="27" spans="1:22" ht="131.25" customHeight="1" thickBot="1" x14ac:dyDescent="0.25">
      <c r="A27" s="15"/>
      <c r="B27" s="20" t="s">
        <v>52</v>
      </c>
      <c r="C27" s="85" t="s">
        <v>52</v>
      </c>
      <c r="D27" s="85"/>
      <c r="E27" s="85"/>
      <c r="F27" s="85"/>
      <c r="G27" s="85"/>
      <c r="H27" s="85"/>
      <c r="I27" s="85" t="s">
        <v>135</v>
      </c>
      <c r="J27" s="85"/>
      <c r="K27" s="85"/>
      <c r="L27" s="85" t="s">
        <v>136</v>
      </c>
      <c r="M27" s="85"/>
      <c r="N27" s="85"/>
      <c r="O27" s="85"/>
      <c r="P27" s="68" t="s">
        <v>54</v>
      </c>
      <c r="Q27" s="68" t="s">
        <v>58</v>
      </c>
      <c r="R27" s="21">
        <v>96.15</v>
      </c>
      <c r="S27" s="21">
        <v>92.85</v>
      </c>
      <c r="T27" s="21">
        <v>95.68</v>
      </c>
      <c r="U27" s="22">
        <f t="shared" si="0"/>
        <v>103.04792676359722</v>
      </c>
    </row>
    <row r="28" spans="1:22" ht="131.25" customHeight="1" thickTop="1" x14ac:dyDescent="0.2">
      <c r="A28" s="15"/>
      <c r="B28" s="16" t="s">
        <v>78</v>
      </c>
      <c r="C28" s="93" t="s">
        <v>137</v>
      </c>
      <c r="D28" s="93"/>
      <c r="E28" s="93"/>
      <c r="F28" s="93"/>
      <c r="G28" s="93"/>
      <c r="H28" s="93"/>
      <c r="I28" s="93" t="s">
        <v>138</v>
      </c>
      <c r="J28" s="93"/>
      <c r="K28" s="93"/>
      <c r="L28" s="93" t="s">
        <v>139</v>
      </c>
      <c r="M28" s="93"/>
      <c r="N28" s="93"/>
      <c r="O28" s="93"/>
      <c r="P28" s="67" t="s">
        <v>140</v>
      </c>
      <c r="Q28" s="67" t="s">
        <v>82</v>
      </c>
      <c r="R28" s="17">
        <v>229.54</v>
      </c>
      <c r="S28" s="17">
        <v>114.48</v>
      </c>
      <c r="T28" s="17">
        <v>75.680000000000007</v>
      </c>
      <c r="U28" s="19">
        <f t="shared" si="0"/>
        <v>66.107617051013278</v>
      </c>
    </row>
    <row r="29" spans="1:22" ht="169.5" customHeight="1" x14ac:dyDescent="0.2">
      <c r="A29" s="15"/>
      <c r="B29" s="20" t="s">
        <v>52</v>
      </c>
      <c r="C29" s="85" t="s">
        <v>141</v>
      </c>
      <c r="D29" s="85"/>
      <c r="E29" s="85"/>
      <c r="F29" s="85"/>
      <c r="G29" s="85"/>
      <c r="H29" s="85"/>
      <c r="I29" s="85" t="s">
        <v>142</v>
      </c>
      <c r="J29" s="85"/>
      <c r="K29" s="85"/>
      <c r="L29" s="85" t="s">
        <v>143</v>
      </c>
      <c r="M29" s="85"/>
      <c r="N29" s="85"/>
      <c r="O29" s="85"/>
      <c r="P29" s="68" t="s">
        <v>54</v>
      </c>
      <c r="Q29" s="68" t="s">
        <v>128</v>
      </c>
      <c r="R29" s="21">
        <v>96.72</v>
      </c>
      <c r="S29" s="21">
        <v>96.76</v>
      </c>
      <c r="T29" s="21">
        <v>96.28</v>
      </c>
      <c r="U29" s="22">
        <f t="shared" si="0"/>
        <v>99.503927242662243</v>
      </c>
    </row>
    <row r="30" spans="1:22" ht="131.25" customHeight="1" x14ac:dyDescent="0.2">
      <c r="A30" s="15"/>
      <c r="B30" s="20" t="s">
        <v>52</v>
      </c>
      <c r="C30" s="85" t="s">
        <v>144</v>
      </c>
      <c r="D30" s="85"/>
      <c r="E30" s="85"/>
      <c r="F30" s="85"/>
      <c r="G30" s="85"/>
      <c r="H30" s="85"/>
      <c r="I30" s="85" t="s">
        <v>145</v>
      </c>
      <c r="J30" s="85"/>
      <c r="K30" s="85"/>
      <c r="L30" s="85" t="s">
        <v>146</v>
      </c>
      <c r="M30" s="85"/>
      <c r="N30" s="85"/>
      <c r="O30" s="85"/>
      <c r="P30" s="68" t="s">
        <v>147</v>
      </c>
      <c r="Q30" s="68" t="s">
        <v>148</v>
      </c>
      <c r="R30" s="21">
        <v>253</v>
      </c>
      <c r="S30" s="21">
        <v>251</v>
      </c>
      <c r="T30" s="21">
        <v>255.48</v>
      </c>
      <c r="U30" s="22">
        <f t="shared" si="0"/>
        <v>101.78486055776892</v>
      </c>
    </row>
    <row r="31" spans="1:22" ht="131.25" customHeight="1" thickBot="1" x14ac:dyDescent="0.25">
      <c r="A31" s="15"/>
      <c r="B31" s="20" t="s">
        <v>52</v>
      </c>
      <c r="C31" s="85" t="s">
        <v>52</v>
      </c>
      <c r="D31" s="85"/>
      <c r="E31" s="85"/>
      <c r="F31" s="85"/>
      <c r="G31" s="85"/>
      <c r="H31" s="85"/>
      <c r="I31" s="85" t="s">
        <v>149</v>
      </c>
      <c r="J31" s="85"/>
      <c r="K31" s="85"/>
      <c r="L31" s="85" t="s">
        <v>150</v>
      </c>
      <c r="M31" s="85"/>
      <c r="N31" s="85"/>
      <c r="O31" s="85"/>
      <c r="P31" s="68" t="s">
        <v>151</v>
      </c>
      <c r="Q31" s="68" t="s">
        <v>148</v>
      </c>
      <c r="R31" s="21">
        <v>44</v>
      </c>
      <c r="S31" s="21">
        <v>46</v>
      </c>
      <c r="T31" s="21">
        <v>44.86</v>
      </c>
      <c r="U31" s="22">
        <f t="shared" si="0"/>
        <v>97.521739130434781</v>
      </c>
    </row>
    <row r="32" spans="1:22" ht="22.5" customHeight="1" thickTop="1" thickBot="1" x14ac:dyDescent="0.25">
      <c r="B32" s="8" t="s">
        <v>89</v>
      </c>
      <c r="C32" s="9"/>
      <c r="D32" s="9"/>
      <c r="E32" s="9"/>
      <c r="F32" s="9"/>
      <c r="G32" s="9"/>
      <c r="H32" s="10"/>
      <c r="I32" s="10"/>
      <c r="J32" s="10"/>
      <c r="K32" s="10"/>
      <c r="L32" s="10"/>
      <c r="M32" s="10"/>
      <c r="N32" s="10"/>
      <c r="O32" s="10"/>
      <c r="P32" s="10"/>
      <c r="Q32" s="10"/>
      <c r="R32" s="10"/>
      <c r="S32" s="10"/>
      <c r="T32" s="10"/>
      <c r="U32" s="11"/>
      <c r="V32" s="23"/>
    </row>
    <row r="33" spans="2:21" ht="26.25" customHeight="1" thickTop="1" x14ac:dyDescent="0.2">
      <c r="B33" s="24"/>
      <c r="C33" s="25"/>
      <c r="D33" s="25"/>
      <c r="E33" s="25"/>
      <c r="F33" s="25"/>
      <c r="G33" s="25"/>
      <c r="H33" s="26"/>
      <c r="I33" s="26"/>
      <c r="J33" s="26"/>
      <c r="K33" s="26"/>
      <c r="L33" s="26"/>
      <c r="M33" s="26"/>
      <c r="N33" s="26"/>
      <c r="O33" s="26"/>
      <c r="P33" s="27"/>
      <c r="Q33" s="28"/>
      <c r="R33" s="29" t="s">
        <v>90</v>
      </c>
      <c r="S33" s="12" t="s">
        <v>91</v>
      </c>
      <c r="T33" s="29" t="s">
        <v>92</v>
      </c>
      <c r="U33" s="12" t="s">
        <v>93</v>
      </c>
    </row>
    <row r="34" spans="2:21" ht="30.75" customHeight="1" thickBot="1" x14ac:dyDescent="0.25">
      <c r="B34" s="30"/>
      <c r="C34" s="31"/>
      <c r="D34" s="31"/>
      <c r="E34" s="31"/>
      <c r="F34" s="31"/>
      <c r="G34" s="31"/>
      <c r="H34" s="32"/>
      <c r="I34" s="32"/>
      <c r="J34" s="32"/>
      <c r="K34" s="32"/>
      <c r="L34" s="32"/>
      <c r="M34" s="32"/>
      <c r="N34" s="32"/>
      <c r="O34" s="32"/>
      <c r="P34" s="33"/>
      <c r="Q34" s="34"/>
      <c r="R34" s="35" t="s">
        <v>94</v>
      </c>
      <c r="S34" s="34" t="s">
        <v>94</v>
      </c>
      <c r="T34" s="34" t="s">
        <v>94</v>
      </c>
      <c r="U34" s="34" t="s">
        <v>95</v>
      </c>
    </row>
    <row r="35" spans="2:21" ht="20.25" customHeight="1" thickBot="1" x14ac:dyDescent="0.25">
      <c r="B35" s="86" t="s">
        <v>96</v>
      </c>
      <c r="C35" s="87"/>
      <c r="D35" s="87"/>
      <c r="E35" s="36"/>
      <c r="F35" s="36"/>
      <c r="G35" s="36"/>
      <c r="H35" s="37"/>
      <c r="I35" s="37"/>
      <c r="J35" s="37"/>
      <c r="K35" s="37"/>
      <c r="L35" s="37"/>
      <c r="M35" s="37"/>
      <c r="N35" s="37"/>
      <c r="O35" s="37"/>
      <c r="P35" s="38"/>
      <c r="Q35" s="38"/>
      <c r="R35" s="39">
        <v>155683.98314299999</v>
      </c>
      <c r="S35" s="39">
        <v>74520.051277000006</v>
      </c>
      <c r="T35" s="39">
        <v>65036.492984310069</v>
      </c>
      <c r="U35" s="40">
        <f>+IF(ISERR(T35/S35*100),"N/A",T35/S35*100)</f>
        <v>87.273816737674522</v>
      </c>
    </row>
    <row r="36" spans="2:21" ht="20.25" customHeight="1" thickBot="1" x14ac:dyDescent="0.25">
      <c r="B36" s="88" t="s">
        <v>97</v>
      </c>
      <c r="C36" s="89"/>
      <c r="D36" s="89"/>
      <c r="E36" s="41"/>
      <c r="F36" s="41"/>
      <c r="G36" s="41"/>
      <c r="H36" s="42"/>
      <c r="I36" s="42"/>
      <c r="J36" s="42"/>
      <c r="K36" s="42"/>
      <c r="L36" s="42"/>
      <c r="M36" s="42"/>
      <c r="N36" s="42"/>
      <c r="O36" s="42"/>
      <c r="P36" s="43"/>
      <c r="Q36" s="43"/>
      <c r="R36" s="39">
        <v>156898.43618947</v>
      </c>
      <c r="S36" s="39">
        <v>76315.189540439897</v>
      </c>
      <c r="T36" s="39">
        <v>65036.492984310069</v>
      </c>
      <c r="U36" s="40">
        <f>+IF(ISERR(T36/S36*100),"N/A",T36/S36*100)</f>
        <v>85.220902124401888</v>
      </c>
    </row>
    <row r="37" spans="2:21" ht="14.85" customHeight="1" thickTop="1" thickBot="1" x14ac:dyDescent="0.25">
      <c r="B37" s="8" t="s">
        <v>98</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90" t="s">
        <v>99</v>
      </c>
      <c r="C38" s="91"/>
      <c r="D38" s="91"/>
      <c r="E38" s="91"/>
      <c r="F38" s="91"/>
      <c r="G38" s="91"/>
      <c r="H38" s="91"/>
      <c r="I38" s="91"/>
      <c r="J38" s="91"/>
      <c r="K38" s="91"/>
      <c r="L38" s="91"/>
      <c r="M38" s="91"/>
      <c r="N38" s="91"/>
      <c r="O38" s="91"/>
      <c r="P38" s="91"/>
      <c r="Q38" s="91"/>
      <c r="R38" s="91"/>
      <c r="S38" s="91"/>
      <c r="T38" s="91"/>
      <c r="U38" s="92"/>
    </row>
    <row r="39" spans="2:21" ht="100.5" customHeight="1" x14ac:dyDescent="0.2">
      <c r="B39" s="128" t="s">
        <v>152</v>
      </c>
      <c r="C39" s="129"/>
      <c r="D39" s="129"/>
      <c r="E39" s="129"/>
      <c r="F39" s="129"/>
      <c r="G39" s="129"/>
      <c r="H39" s="129"/>
      <c r="I39" s="129"/>
      <c r="J39" s="129"/>
      <c r="K39" s="129"/>
      <c r="L39" s="129"/>
      <c r="M39" s="129"/>
      <c r="N39" s="129"/>
      <c r="O39" s="129"/>
      <c r="P39" s="129"/>
      <c r="Q39" s="129"/>
      <c r="R39" s="129"/>
      <c r="S39" s="129"/>
      <c r="T39" s="129"/>
      <c r="U39" s="130"/>
    </row>
    <row r="40" spans="2:21" ht="100.5" customHeight="1" x14ac:dyDescent="0.2">
      <c r="B40" s="128" t="s">
        <v>153</v>
      </c>
      <c r="C40" s="129"/>
      <c r="D40" s="129"/>
      <c r="E40" s="129"/>
      <c r="F40" s="129"/>
      <c r="G40" s="129"/>
      <c r="H40" s="129"/>
      <c r="I40" s="129"/>
      <c r="J40" s="129"/>
      <c r="K40" s="129"/>
      <c r="L40" s="129"/>
      <c r="M40" s="129"/>
      <c r="N40" s="129"/>
      <c r="O40" s="129"/>
      <c r="P40" s="129"/>
      <c r="Q40" s="129"/>
      <c r="R40" s="129"/>
      <c r="S40" s="129"/>
      <c r="T40" s="129"/>
      <c r="U40" s="130"/>
    </row>
    <row r="41" spans="2:21" ht="137.25" customHeight="1" x14ac:dyDescent="0.2">
      <c r="B41" s="128" t="s">
        <v>154</v>
      </c>
      <c r="C41" s="129"/>
      <c r="D41" s="129"/>
      <c r="E41" s="129"/>
      <c r="F41" s="129"/>
      <c r="G41" s="129"/>
      <c r="H41" s="129"/>
      <c r="I41" s="129"/>
      <c r="J41" s="129"/>
      <c r="K41" s="129"/>
      <c r="L41" s="129"/>
      <c r="M41" s="129"/>
      <c r="N41" s="129"/>
      <c r="O41" s="129"/>
      <c r="P41" s="129"/>
      <c r="Q41" s="129"/>
      <c r="R41" s="129"/>
      <c r="S41" s="129"/>
      <c r="T41" s="129"/>
      <c r="U41" s="130"/>
    </row>
    <row r="42" spans="2:21" ht="100.5" customHeight="1" x14ac:dyDescent="0.2">
      <c r="B42" s="128" t="s">
        <v>155</v>
      </c>
      <c r="C42" s="129"/>
      <c r="D42" s="129"/>
      <c r="E42" s="129"/>
      <c r="F42" s="129"/>
      <c r="G42" s="129"/>
      <c r="H42" s="129"/>
      <c r="I42" s="129"/>
      <c r="J42" s="129"/>
      <c r="K42" s="129"/>
      <c r="L42" s="129"/>
      <c r="M42" s="129"/>
      <c r="N42" s="129"/>
      <c r="O42" s="129"/>
      <c r="P42" s="129"/>
      <c r="Q42" s="129"/>
      <c r="R42" s="129"/>
      <c r="S42" s="129"/>
      <c r="T42" s="129"/>
      <c r="U42" s="130"/>
    </row>
    <row r="43" spans="2:21" ht="100.5" customHeight="1" x14ac:dyDescent="0.2">
      <c r="B43" s="128" t="s">
        <v>156</v>
      </c>
      <c r="C43" s="129"/>
      <c r="D43" s="129"/>
      <c r="E43" s="129"/>
      <c r="F43" s="129"/>
      <c r="G43" s="129"/>
      <c r="H43" s="129"/>
      <c r="I43" s="129"/>
      <c r="J43" s="129"/>
      <c r="K43" s="129"/>
      <c r="L43" s="129"/>
      <c r="M43" s="129"/>
      <c r="N43" s="129"/>
      <c r="O43" s="129"/>
      <c r="P43" s="129"/>
      <c r="Q43" s="129"/>
      <c r="R43" s="129"/>
      <c r="S43" s="129"/>
      <c r="T43" s="129"/>
      <c r="U43" s="130"/>
    </row>
    <row r="44" spans="2:21" ht="100.5" customHeight="1" x14ac:dyDescent="0.2">
      <c r="B44" s="128" t="s">
        <v>157</v>
      </c>
      <c r="C44" s="129"/>
      <c r="D44" s="129"/>
      <c r="E44" s="129"/>
      <c r="F44" s="129"/>
      <c r="G44" s="129"/>
      <c r="H44" s="129"/>
      <c r="I44" s="129"/>
      <c r="J44" s="129"/>
      <c r="K44" s="129"/>
      <c r="L44" s="129"/>
      <c r="M44" s="129"/>
      <c r="N44" s="129"/>
      <c r="O44" s="129"/>
      <c r="P44" s="129"/>
      <c r="Q44" s="129"/>
      <c r="R44" s="129"/>
      <c r="S44" s="129"/>
      <c r="T44" s="129"/>
      <c r="U44" s="130"/>
    </row>
    <row r="45" spans="2:21" ht="100.5" customHeight="1" x14ac:dyDescent="0.2">
      <c r="B45" s="128" t="s">
        <v>158</v>
      </c>
      <c r="C45" s="129"/>
      <c r="D45" s="129"/>
      <c r="E45" s="129"/>
      <c r="F45" s="129"/>
      <c r="G45" s="129"/>
      <c r="H45" s="129"/>
      <c r="I45" s="129"/>
      <c r="J45" s="129"/>
      <c r="K45" s="129"/>
      <c r="L45" s="129"/>
      <c r="M45" s="129"/>
      <c r="N45" s="129"/>
      <c r="O45" s="129"/>
      <c r="P45" s="129"/>
      <c r="Q45" s="129"/>
      <c r="R45" s="129"/>
      <c r="S45" s="129"/>
      <c r="T45" s="129"/>
      <c r="U45" s="130"/>
    </row>
    <row r="46" spans="2:21" ht="100.5" customHeight="1" x14ac:dyDescent="0.2">
      <c r="B46" s="128" t="s">
        <v>159</v>
      </c>
      <c r="C46" s="129"/>
      <c r="D46" s="129"/>
      <c r="E46" s="129"/>
      <c r="F46" s="129"/>
      <c r="G46" s="129"/>
      <c r="H46" s="129"/>
      <c r="I46" s="129"/>
      <c r="J46" s="129"/>
      <c r="K46" s="129"/>
      <c r="L46" s="129"/>
      <c r="M46" s="129"/>
      <c r="N46" s="129"/>
      <c r="O46" s="129"/>
      <c r="P46" s="129"/>
      <c r="Q46" s="129"/>
      <c r="R46" s="129"/>
      <c r="S46" s="129"/>
      <c r="T46" s="129"/>
      <c r="U46" s="130"/>
    </row>
    <row r="47" spans="2:21" ht="100.5" customHeight="1" x14ac:dyDescent="0.2">
      <c r="B47" s="128" t="s">
        <v>160</v>
      </c>
      <c r="C47" s="129"/>
      <c r="D47" s="129"/>
      <c r="E47" s="129"/>
      <c r="F47" s="129"/>
      <c r="G47" s="129"/>
      <c r="H47" s="129"/>
      <c r="I47" s="129"/>
      <c r="J47" s="129"/>
      <c r="K47" s="129"/>
      <c r="L47" s="129"/>
      <c r="M47" s="129"/>
      <c r="N47" s="129"/>
      <c r="O47" s="129"/>
      <c r="P47" s="129"/>
      <c r="Q47" s="129"/>
      <c r="R47" s="129"/>
      <c r="S47" s="129"/>
      <c r="T47" s="129"/>
      <c r="U47" s="130"/>
    </row>
    <row r="48" spans="2:21" ht="100.5" customHeight="1" x14ac:dyDescent="0.2">
      <c r="B48" s="128" t="s">
        <v>161</v>
      </c>
      <c r="C48" s="129"/>
      <c r="D48" s="129"/>
      <c r="E48" s="129"/>
      <c r="F48" s="129"/>
      <c r="G48" s="129"/>
      <c r="H48" s="129"/>
      <c r="I48" s="129"/>
      <c r="J48" s="129"/>
      <c r="K48" s="129"/>
      <c r="L48" s="129"/>
      <c r="M48" s="129"/>
      <c r="N48" s="129"/>
      <c r="O48" s="129"/>
      <c r="P48" s="129"/>
      <c r="Q48" s="129"/>
      <c r="R48" s="129"/>
      <c r="S48" s="129"/>
      <c r="T48" s="129"/>
      <c r="U48" s="130"/>
    </row>
    <row r="49" spans="2:21" ht="100.5" customHeight="1" thickBot="1" x14ac:dyDescent="0.25">
      <c r="B49" s="125" t="s">
        <v>162</v>
      </c>
      <c r="C49" s="126"/>
      <c r="D49" s="126"/>
      <c r="E49" s="126"/>
      <c r="F49" s="126"/>
      <c r="G49" s="126"/>
      <c r="H49" s="126"/>
      <c r="I49" s="126"/>
      <c r="J49" s="126"/>
      <c r="K49" s="126"/>
      <c r="L49" s="126"/>
      <c r="M49" s="126"/>
      <c r="N49" s="126"/>
      <c r="O49" s="126"/>
      <c r="P49" s="126"/>
      <c r="Q49" s="126"/>
      <c r="R49" s="126"/>
      <c r="S49" s="126"/>
      <c r="T49" s="126"/>
      <c r="U49" s="127"/>
    </row>
  </sheetData>
  <mergeCells count="73">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38:U38"/>
    <mergeCell ref="C29:H29"/>
    <mergeCell ref="I29:K29"/>
    <mergeCell ref="L29:O29"/>
    <mergeCell ref="C30:H30"/>
    <mergeCell ref="I30:K30"/>
    <mergeCell ref="L30:O30"/>
    <mergeCell ref="C31:H31"/>
    <mergeCell ref="I31:K31"/>
    <mergeCell ref="L31:O31"/>
    <mergeCell ref="B35:D35"/>
    <mergeCell ref="B36:D36"/>
    <mergeCell ref="B49:U49"/>
    <mergeCell ref="B39:U39"/>
    <mergeCell ref="B40:U40"/>
    <mergeCell ref="B41:U41"/>
    <mergeCell ref="B42:U42"/>
    <mergeCell ref="B43:U43"/>
    <mergeCell ref="B44:U44"/>
    <mergeCell ref="B45:U45"/>
    <mergeCell ref="B46:U46"/>
    <mergeCell ref="B47:U47"/>
    <mergeCell ref="B48:U48"/>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44"/>
  <sheetViews>
    <sheetView zoomScale="80" zoomScaleNormal="80" zoomScaleSheetLayoutView="80" workbookViewId="0">
      <selection activeCell="R33" sqref="R33"/>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75" style="1" customWidth="1"/>
    <col min="19" max="19" width="14.125" style="1" customWidth="1"/>
    <col min="20" max="20" width="13.125" style="1" customWidth="1"/>
    <col min="21" max="21" width="12.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1" t="s">
        <v>0</v>
      </c>
      <c r="C1" s="121"/>
      <c r="D1" s="121"/>
      <c r="E1" s="121"/>
      <c r="F1" s="121"/>
      <c r="G1" s="121"/>
      <c r="H1" s="121"/>
      <c r="I1" s="121"/>
      <c r="J1" s="121"/>
      <c r="K1" s="121"/>
      <c r="L1" s="12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2.25" customHeight="1" thickTop="1" thickBot="1" x14ac:dyDescent="0.25">
      <c r="B4" s="45" t="s">
        <v>7</v>
      </c>
      <c r="C4" s="46" t="s">
        <v>163</v>
      </c>
      <c r="D4" s="122" t="s">
        <v>164</v>
      </c>
      <c r="E4" s="122"/>
      <c r="F4" s="122"/>
      <c r="G4" s="122"/>
      <c r="H4" s="122"/>
      <c r="I4" s="47"/>
      <c r="J4" s="48" t="s">
        <v>10</v>
      </c>
      <c r="K4" s="49" t="s">
        <v>11</v>
      </c>
      <c r="L4" s="123" t="s">
        <v>2</v>
      </c>
      <c r="M4" s="123"/>
      <c r="N4" s="123"/>
      <c r="O4" s="123"/>
      <c r="P4" s="48" t="s">
        <v>12</v>
      </c>
      <c r="Q4" s="123" t="s">
        <v>13</v>
      </c>
      <c r="R4" s="123"/>
      <c r="S4" s="48" t="s">
        <v>14</v>
      </c>
      <c r="T4" s="123"/>
      <c r="U4" s="124"/>
    </row>
    <row r="5" spans="1:34" ht="15.75" customHeight="1" thickBot="1" x14ac:dyDescent="0.25">
      <c r="B5" s="79" t="s">
        <v>229</v>
      </c>
      <c r="C5" s="80"/>
      <c r="D5" s="80"/>
      <c r="E5" s="80"/>
      <c r="F5" s="80"/>
      <c r="G5" s="80"/>
      <c r="H5" s="80"/>
      <c r="I5" s="80"/>
      <c r="J5" s="80"/>
      <c r="K5" s="80"/>
      <c r="L5" s="80"/>
      <c r="M5" s="80"/>
      <c r="N5" s="80"/>
      <c r="O5" s="80"/>
      <c r="P5" s="80"/>
      <c r="Q5" s="80"/>
      <c r="R5" s="80"/>
      <c r="S5" s="80"/>
      <c r="T5" s="80"/>
      <c r="U5" s="81"/>
    </row>
    <row r="6" spans="1:34" ht="15.75" customHeight="1" thickBot="1" x14ac:dyDescent="0.25">
      <c r="B6" s="82" t="s">
        <v>230</v>
      </c>
      <c r="C6" s="83"/>
      <c r="D6" s="83"/>
      <c r="E6" s="83"/>
      <c r="F6" s="83"/>
      <c r="G6" s="83"/>
      <c r="H6" s="83"/>
      <c r="I6" s="83"/>
      <c r="J6" s="83"/>
      <c r="K6" s="83"/>
      <c r="L6" s="83"/>
      <c r="M6" s="83"/>
      <c r="N6" s="83"/>
      <c r="O6" s="83"/>
      <c r="P6" s="83"/>
      <c r="Q6" s="83"/>
      <c r="R6" s="83"/>
      <c r="S6" s="83"/>
      <c r="T6" s="83"/>
      <c r="U6" s="84"/>
    </row>
    <row r="7" spans="1:34" ht="15.75" customHeight="1" x14ac:dyDescent="0.2">
      <c r="B7" s="54" t="s">
        <v>231</v>
      </c>
      <c r="C7" s="55"/>
      <c r="D7" s="55"/>
      <c r="E7" s="55"/>
      <c r="F7" s="56"/>
      <c r="G7" s="56"/>
      <c r="H7" s="56"/>
      <c r="I7" s="56"/>
      <c r="J7" s="56"/>
      <c r="K7" s="56"/>
      <c r="L7" s="56"/>
      <c r="M7" s="56"/>
      <c r="N7" s="56"/>
      <c r="O7" s="56"/>
      <c r="P7" s="56"/>
      <c r="Q7" s="56"/>
      <c r="R7" s="56"/>
      <c r="S7" s="56"/>
      <c r="T7" s="56"/>
      <c r="U7" s="57"/>
    </row>
    <row r="8" spans="1:34" ht="15.75" customHeight="1" x14ac:dyDescent="0.2">
      <c r="B8" s="58" t="s">
        <v>232</v>
      </c>
      <c r="C8" s="59"/>
      <c r="D8" s="59"/>
      <c r="E8" s="59"/>
      <c r="F8" s="60"/>
      <c r="G8" s="60"/>
      <c r="H8" s="60"/>
      <c r="I8" s="60"/>
      <c r="J8" s="60"/>
      <c r="K8" s="60"/>
      <c r="L8" s="60"/>
      <c r="M8" s="60"/>
      <c r="N8" s="60"/>
      <c r="O8" s="60"/>
      <c r="P8" s="60"/>
      <c r="Q8" s="60"/>
      <c r="R8" s="60"/>
      <c r="S8" s="60"/>
      <c r="T8" s="60"/>
      <c r="U8" s="61"/>
    </row>
    <row r="9" spans="1:34" ht="15.75" customHeight="1" x14ac:dyDescent="0.2">
      <c r="B9" s="58"/>
      <c r="C9" s="62" t="s">
        <v>233</v>
      </c>
      <c r="D9" s="59"/>
      <c r="E9" s="59"/>
      <c r="F9" s="60"/>
      <c r="G9" s="60"/>
      <c r="H9" s="60"/>
      <c r="I9" s="60"/>
      <c r="J9" s="60"/>
      <c r="K9" s="60"/>
      <c r="L9" s="60"/>
      <c r="M9" s="60"/>
      <c r="N9" s="60"/>
      <c r="O9" s="60"/>
      <c r="P9" s="60"/>
      <c r="Q9" s="60"/>
      <c r="R9" s="60"/>
      <c r="S9" s="60"/>
      <c r="T9" s="60"/>
      <c r="U9" s="61"/>
    </row>
    <row r="10" spans="1:34" ht="15.75" customHeight="1" x14ac:dyDescent="0.2">
      <c r="B10" s="58"/>
      <c r="C10" s="59" t="s">
        <v>234</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235</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236</v>
      </c>
      <c r="E12" s="59"/>
      <c r="F12" s="60"/>
      <c r="G12" s="60"/>
      <c r="H12" s="60"/>
      <c r="I12" s="60"/>
      <c r="J12" s="60"/>
      <c r="K12" s="60"/>
      <c r="L12" s="60"/>
      <c r="M12" s="60"/>
      <c r="N12" s="60"/>
      <c r="O12" s="60"/>
      <c r="P12" s="60"/>
      <c r="Q12" s="60"/>
      <c r="R12" s="60"/>
      <c r="S12" s="60"/>
      <c r="T12" s="60"/>
      <c r="U12" s="61"/>
    </row>
    <row r="13" spans="1:34" ht="15.75" customHeight="1" thickBot="1" x14ac:dyDescent="0.25">
      <c r="B13" s="66"/>
      <c r="C13" s="63"/>
      <c r="D13" s="63"/>
      <c r="E13" s="63"/>
      <c r="F13" s="64"/>
      <c r="G13" s="64"/>
      <c r="H13" s="64"/>
      <c r="I13" s="64"/>
      <c r="J13" s="64"/>
      <c r="K13" s="64"/>
      <c r="L13" s="64"/>
      <c r="M13" s="64"/>
      <c r="N13" s="64"/>
      <c r="O13" s="64"/>
      <c r="P13" s="64"/>
      <c r="Q13" s="64"/>
      <c r="R13" s="64"/>
      <c r="S13" s="64"/>
      <c r="T13" s="64"/>
      <c r="U13" s="65"/>
    </row>
    <row r="14" spans="1:34" ht="15.75" customHeight="1" x14ac:dyDescent="0.2">
      <c r="B14" s="118" t="s">
        <v>16</v>
      </c>
      <c r="C14" s="119"/>
      <c r="D14" s="119"/>
      <c r="E14" s="119"/>
      <c r="F14" s="119"/>
      <c r="G14" s="119"/>
      <c r="H14" s="119"/>
      <c r="I14" s="119"/>
      <c r="J14" s="119"/>
      <c r="K14" s="119"/>
      <c r="L14" s="119"/>
      <c r="M14" s="119"/>
      <c r="N14" s="119"/>
      <c r="O14" s="119"/>
      <c r="P14" s="119"/>
      <c r="Q14" s="119"/>
      <c r="R14" s="119"/>
      <c r="S14" s="119"/>
      <c r="T14" s="119"/>
      <c r="U14" s="120"/>
    </row>
    <row r="15" spans="1:34" ht="43.5" customHeight="1" thickBot="1" x14ac:dyDescent="0.25">
      <c r="B15" s="50" t="s">
        <v>17</v>
      </c>
      <c r="C15" s="94" t="s">
        <v>18</v>
      </c>
      <c r="D15" s="94"/>
      <c r="E15" s="94"/>
      <c r="F15" s="94"/>
      <c r="G15" s="94"/>
      <c r="H15" s="51"/>
      <c r="I15" s="51"/>
      <c r="J15" s="51" t="s">
        <v>19</v>
      </c>
      <c r="K15" s="94" t="s">
        <v>20</v>
      </c>
      <c r="L15" s="94"/>
      <c r="M15" s="94"/>
      <c r="N15" s="52"/>
      <c r="O15" s="51" t="s">
        <v>21</v>
      </c>
      <c r="P15" s="94" t="s">
        <v>20</v>
      </c>
      <c r="Q15" s="94"/>
      <c r="R15" s="53"/>
      <c r="S15" s="51" t="s">
        <v>23</v>
      </c>
      <c r="T15" s="94" t="s">
        <v>165</v>
      </c>
      <c r="U15" s="9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6" t="s">
        <v>26</v>
      </c>
      <c r="C17" s="99" t="s">
        <v>27</v>
      </c>
      <c r="D17" s="99"/>
      <c r="E17" s="99"/>
      <c r="F17" s="99"/>
      <c r="G17" s="99"/>
      <c r="H17" s="100"/>
      <c r="I17" s="105" t="s">
        <v>28</v>
      </c>
      <c r="J17" s="106"/>
      <c r="K17" s="106"/>
      <c r="L17" s="106"/>
      <c r="M17" s="106"/>
      <c r="N17" s="106"/>
      <c r="O17" s="106"/>
      <c r="P17" s="106"/>
      <c r="Q17" s="106"/>
      <c r="R17" s="106"/>
      <c r="S17" s="107"/>
      <c r="T17" s="108" t="s">
        <v>29</v>
      </c>
      <c r="U17" s="109"/>
    </row>
    <row r="18" spans="1:22" ht="19.5" customHeight="1" x14ac:dyDescent="0.2">
      <c r="B18" s="97"/>
      <c r="C18" s="101"/>
      <c r="D18" s="101"/>
      <c r="E18" s="101"/>
      <c r="F18" s="101"/>
      <c r="G18" s="101"/>
      <c r="H18" s="102"/>
      <c r="I18" s="110" t="s">
        <v>30</v>
      </c>
      <c r="J18" s="111"/>
      <c r="K18" s="111"/>
      <c r="L18" s="111" t="s">
        <v>31</v>
      </c>
      <c r="M18" s="111"/>
      <c r="N18" s="111"/>
      <c r="O18" s="111"/>
      <c r="P18" s="111" t="s">
        <v>32</v>
      </c>
      <c r="Q18" s="111" t="s">
        <v>33</v>
      </c>
      <c r="R18" s="114" t="s">
        <v>34</v>
      </c>
      <c r="S18" s="115"/>
      <c r="T18" s="111" t="s">
        <v>35</v>
      </c>
      <c r="U18" s="116" t="s">
        <v>36</v>
      </c>
    </row>
    <row r="19" spans="1:22" ht="26.25" customHeight="1" thickBot="1" x14ac:dyDescent="0.25">
      <c r="B19" s="98"/>
      <c r="C19" s="103"/>
      <c r="D19" s="103"/>
      <c r="E19" s="103"/>
      <c r="F19" s="103"/>
      <c r="G19" s="103"/>
      <c r="H19" s="104"/>
      <c r="I19" s="112"/>
      <c r="J19" s="113"/>
      <c r="K19" s="113"/>
      <c r="L19" s="113"/>
      <c r="M19" s="113"/>
      <c r="N19" s="113"/>
      <c r="O19" s="113"/>
      <c r="P19" s="113"/>
      <c r="Q19" s="113"/>
      <c r="R19" s="13" t="s">
        <v>37</v>
      </c>
      <c r="S19" s="14" t="s">
        <v>38</v>
      </c>
      <c r="T19" s="113"/>
      <c r="U19" s="117"/>
    </row>
    <row r="20" spans="1:22" ht="198" customHeight="1" thickTop="1" thickBot="1" x14ac:dyDescent="0.25">
      <c r="A20" s="15"/>
      <c r="B20" s="16" t="s">
        <v>39</v>
      </c>
      <c r="C20" s="93" t="s">
        <v>166</v>
      </c>
      <c r="D20" s="93"/>
      <c r="E20" s="93"/>
      <c r="F20" s="93"/>
      <c r="G20" s="93"/>
      <c r="H20" s="93"/>
      <c r="I20" s="93" t="s">
        <v>167</v>
      </c>
      <c r="J20" s="93"/>
      <c r="K20" s="93"/>
      <c r="L20" s="93" t="s">
        <v>168</v>
      </c>
      <c r="M20" s="93"/>
      <c r="N20" s="93"/>
      <c r="O20" s="93"/>
      <c r="P20" s="67" t="s">
        <v>54</v>
      </c>
      <c r="Q20" s="67" t="s">
        <v>58</v>
      </c>
      <c r="R20" s="17">
        <v>73.349999999999994</v>
      </c>
      <c r="S20" s="17">
        <v>73</v>
      </c>
      <c r="T20" s="17">
        <v>72.849999999999994</v>
      </c>
      <c r="U20" s="19">
        <f>IF(ISERR(T20/S20*100),"N/A",T20/S20*100)</f>
        <v>99.794520547945197</v>
      </c>
    </row>
    <row r="21" spans="1:22" ht="98.25" customHeight="1" thickTop="1" thickBot="1" x14ac:dyDescent="0.25">
      <c r="A21" s="15"/>
      <c r="B21" s="16" t="s">
        <v>46</v>
      </c>
      <c r="C21" s="93" t="s">
        <v>169</v>
      </c>
      <c r="D21" s="93"/>
      <c r="E21" s="93"/>
      <c r="F21" s="93"/>
      <c r="G21" s="93"/>
      <c r="H21" s="93"/>
      <c r="I21" s="93" t="s">
        <v>245</v>
      </c>
      <c r="J21" s="93"/>
      <c r="K21" s="93"/>
      <c r="L21" s="93" t="s">
        <v>170</v>
      </c>
      <c r="M21" s="93"/>
      <c r="N21" s="93"/>
      <c r="O21" s="93"/>
      <c r="P21" s="67" t="s">
        <v>54</v>
      </c>
      <c r="Q21" s="67" t="s">
        <v>171</v>
      </c>
      <c r="R21" s="17">
        <v>7.75</v>
      </c>
      <c r="S21" s="17">
        <v>7.34</v>
      </c>
      <c r="T21" s="17">
        <v>7.81</v>
      </c>
      <c r="U21" s="19">
        <f>IF(ISERR(T21/S21*100),"N/A",T21/S21*100)</f>
        <v>106.40326975476839</v>
      </c>
    </row>
    <row r="22" spans="1:22" ht="98.25" customHeight="1" thickTop="1" x14ac:dyDescent="0.2">
      <c r="A22" s="15"/>
      <c r="B22" s="16" t="s">
        <v>64</v>
      </c>
      <c r="C22" s="93" t="s">
        <v>172</v>
      </c>
      <c r="D22" s="93"/>
      <c r="E22" s="93"/>
      <c r="F22" s="93"/>
      <c r="G22" s="93"/>
      <c r="H22" s="93"/>
      <c r="I22" s="93" t="s">
        <v>173</v>
      </c>
      <c r="J22" s="93"/>
      <c r="K22" s="93"/>
      <c r="L22" s="93" t="s">
        <v>174</v>
      </c>
      <c r="M22" s="93"/>
      <c r="N22" s="93"/>
      <c r="O22" s="93"/>
      <c r="P22" s="67" t="s">
        <v>175</v>
      </c>
      <c r="Q22" s="67" t="s">
        <v>171</v>
      </c>
      <c r="R22" s="17">
        <v>31.25</v>
      </c>
      <c r="S22" s="17">
        <v>31.05</v>
      </c>
      <c r="T22" s="17">
        <v>30.61</v>
      </c>
      <c r="U22" s="19">
        <f>IF(ISERR((S22-T22)*100/S22+100),"N/A",(S22-T22)*100/S22+100)</f>
        <v>101.41706924315621</v>
      </c>
    </row>
    <row r="23" spans="1:22" ht="98.25" customHeight="1" x14ac:dyDescent="0.2">
      <c r="A23" s="15"/>
      <c r="B23" s="20" t="s">
        <v>52</v>
      </c>
      <c r="C23" s="85" t="s">
        <v>52</v>
      </c>
      <c r="D23" s="85"/>
      <c r="E23" s="85"/>
      <c r="F23" s="85"/>
      <c r="G23" s="85"/>
      <c r="H23" s="85"/>
      <c r="I23" s="85" t="s">
        <v>176</v>
      </c>
      <c r="J23" s="85"/>
      <c r="K23" s="85"/>
      <c r="L23" s="85" t="s">
        <v>177</v>
      </c>
      <c r="M23" s="85"/>
      <c r="N23" s="85"/>
      <c r="O23" s="85"/>
      <c r="P23" s="68" t="s">
        <v>54</v>
      </c>
      <c r="Q23" s="68" t="s">
        <v>171</v>
      </c>
      <c r="R23" s="21">
        <v>99.09</v>
      </c>
      <c r="S23" s="21">
        <v>99.08</v>
      </c>
      <c r="T23" s="21">
        <v>98.96</v>
      </c>
      <c r="U23" s="22">
        <f t="shared" ref="U23:U28" si="0">IF(ISERR(T23/S23*100),"N/A",T23/S23*100)</f>
        <v>99.878885748889772</v>
      </c>
    </row>
    <row r="24" spans="1:22" ht="98.25" customHeight="1" x14ac:dyDescent="0.2">
      <c r="A24" s="15"/>
      <c r="B24" s="20" t="s">
        <v>52</v>
      </c>
      <c r="C24" s="85" t="s">
        <v>178</v>
      </c>
      <c r="D24" s="85"/>
      <c r="E24" s="85"/>
      <c r="F24" s="85"/>
      <c r="G24" s="85"/>
      <c r="H24" s="85"/>
      <c r="I24" s="85" t="s">
        <v>246</v>
      </c>
      <c r="J24" s="85"/>
      <c r="K24" s="85"/>
      <c r="L24" s="85" t="s">
        <v>179</v>
      </c>
      <c r="M24" s="85"/>
      <c r="N24" s="85"/>
      <c r="O24" s="85"/>
      <c r="P24" s="68" t="s">
        <v>54</v>
      </c>
      <c r="Q24" s="68" t="s">
        <v>171</v>
      </c>
      <c r="R24" s="21">
        <v>4.1500000000000004</v>
      </c>
      <c r="S24" s="21">
        <v>3.66</v>
      </c>
      <c r="T24" s="21">
        <v>3.34</v>
      </c>
      <c r="U24" s="22">
        <f t="shared" si="0"/>
        <v>91.256830601092886</v>
      </c>
    </row>
    <row r="25" spans="1:22" ht="98.25" customHeight="1" thickBot="1" x14ac:dyDescent="0.25">
      <c r="A25" s="15"/>
      <c r="B25" s="20" t="s">
        <v>52</v>
      </c>
      <c r="C25" s="85" t="s">
        <v>52</v>
      </c>
      <c r="D25" s="85"/>
      <c r="E25" s="85"/>
      <c r="F25" s="85"/>
      <c r="G25" s="85"/>
      <c r="H25" s="85"/>
      <c r="I25" s="85" t="s">
        <v>247</v>
      </c>
      <c r="J25" s="85"/>
      <c r="K25" s="85"/>
      <c r="L25" s="85" t="s">
        <v>180</v>
      </c>
      <c r="M25" s="85"/>
      <c r="N25" s="85"/>
      <c r="O25" s="85"/>
      <c r="P25" s="68" t="s">
        <v>54</v>
      </c>
      <c r="Q25" s="68" t="s">
        <v>171</v>
      </c>
      <c r="R25" s="21">
        <v>4.0199999999999996</v>
      </c>
      <c r="S25" s="21">
        <v>3.83</v>
      </c>
      <c r="T25" s="21">
        <v>4.1100000000000003</v>
      </c>
      <c r="U25" s="22">
        <f t="shared" si="0"/>
        <v>107.31070496083552</v>
      </c>
    </row>
    <row r="26" spans="1:22" ht="98.25" customHeight="1" thickTop="1" x14ac:dyDescent="0.2">
      <c r="A26" s="15"/>
      <c r="B26" s="16" t="s">
        <v>78</v>
      </c>
      <c r="C26" s="93" t="s">
        <v>181</v>
      </c>
      <c r="D26" s="93"/>
      <c r="E26" s="93"/>
      <c r="F26" s="93"/>
      <c r="G26" s="93"/>
      <c r="H26" s="93"/>
      <c r="I26" s="93" t="s">
        <v>182</v>
      </c>
      <c r="J26" s="93"/>
      <c r="K26" s="93"/>
      <c r="L26" s="93" t="s">
        <v>183</v>
      </c>
      <c r="M26" s="93"/>
      <c r="N26" s="93"/>
      <c r="O26" s="93"/>
      <c r="P26" s="67" t="s">
        <v>54</v>
      </c>
      <c r="Q26" s="67" t="s">
        <v>82</v>
      </c>
      <c r="R26" s="17">
        <v>100</v>
      </c>
      <c r="S26" s="17">
        <v>50</v>
      </c>
      <c r="T26" s="17">
        <v>61.54</v>
      </c>
      <c r="U26" s="19">
        <f t="shared" si="0"/>
        <v>123.07999999999998</v>
      </c>
    </row>
    <row r="27" spans="1:22" ht="98.25" customHeight="1" x14ac:dyDescent="0.2">
      <c r="A27" s="15"/>
      <c r="B27" s="20" t="s">
        <v>52</v>
      </c>
      <c r="C27" s="85" t="s">
        <v>52</v>
      </c>
      <c r="D27" s="85"/>
      <c r="E27" s="85"/>
      <c r="F27" s="85"/>
      <c r="G27" s="85"/>
      <c r="H27" s="85"/>
      <c r="I27" s="85" t="s">
        <v>184</v>
      </c>
      <c r="J27" s="85"/>
      <c r="K27" s="85"/>
      <c r="L27" s="85" t="s">
        <v>185</v>
      </c>
      <c r="M27" s="85"/>
      <c r="N27" s="85"/>
      <c r="O27" s="85"/>
      <c r="P27" s="68" t="s">
        <v>54</v>
      </c>
      <c r="Q27" s="68" t="s">
        <v>82</v>
      </c>
      <c r="R27" s="21">
        <v>80.040000000000006</v>
      </c>
      <c r="S27" s="21">
        <v>79.2</v>
      </c>
      <c r="T27" s="21">
        <v>83.51</v>
      </c>
      <c r="U27" s="22">
        <f t="shared" si="0"/>
        <v>105.44191919191918</v>
      </c>
    </row>
    <row r="28" spans="1:22" ht="98.25" customHeight="1" thickBot="1" x14ac:dyDescent="0.25">
      <c r="A28" s="15"/>
      <c r="B28" s="20" t="s">
        <v>52</v>
      </c>
      <c r="C28" s="85" t="s">
        <v>186</v>
      </c>
      <c r="D28" s="85"/>
      <c r="E28" s="85"/>
      <c r="F28" s="85"/>
      <c r="G28" s="85"/>
      <c r="H28" s="85"/>
      <c r="I28" s="85" t="s">
        <v>187</v>
      </c>
      <c r="J28" s="85"/>
      <c r="K28" s="85"/>
      <c r="L28" s="85" t="s">
        <v>188</v>
      </c>
      <c r="M28" s="85"/>
      <c r="N28" s="85"/>
      <c r="O28" s="85"/>
      <c r="P28" s="68" t="s">
        <v>54</v>
      </c>
      <c r="Q28" s="68" t="s">
        <v>82</v>
      </c>
      <c r="R28" s="21">
        <v>80</v>
      </c>
      <c r="S28" s="21">
        <v>80</v>
      </c>
      <c r="T28" s="21">
        <v>82.35</v>
      </c>
      <c r="U28" s="22">
        <f t="shared" si="0"/>
        <v>102.9375</v>
      </c>
    </row>
    <row r="29" spans="1:22" ht="22.5" customHeight="1" thickTop="1" thickBot="1" x14ac:dyDescent="0.25">
      <c r="B29" s="8" t="s">
        <v>89</v>
      </c>
      <c r="C29" s="9"/>
      <c r="D29" s="9"/>
      <c r="E29" s="9"/>
      <c r="F29" s="9"/>
      <c r="G29" s="9"/>
      <c r="H29" s="10"/>
      <c r="I29" s="10"/>
      <c r="J29" s="10"/>
      <c r="K29" s="10"/>
      <c r="L29" s="10"/>
      <c r="M29" s="10"/>
      <c r="N29" s="10"/>
      <c r="O29" s="10"/>
      <c r="P29" s="10"/>
      <c r="Q29" s="10"/>
      <c r="R29" s="10"/>
      <c r="S29" s="10"/>
      <c r="T29" s="10"/>
      <c r="U29" s="11"/>
      <c r="V29" s="23"/>
    </row>
    <row r="30" spans="1:22" ht="26.25" customHeight="1" thickTop="1" x14ac:dyDescent="0.2">
      <c r="B30" s="24"/>
      <c r="C30" s="25"/>
      <c r="D30" s="25"/>
      <c r="E30" s="25"/>
      <c r="F30" s="25"/>
      <c r="G30" s="25"/>
      <c r="H30" s="26"/>
      <c r="I30" s="26"/>
      <c r="J30" s="26"/>
      <c r="K30" s="26"/>
      <c r="L30" s="26"/>
      <c r="M30" s="26"/>
      <c r="N30" s="26"/>
      <c r="O30" s="26"/>
      <c r="P30" s="27"/>
      <c r="Q30" s="28"/>
      <c r="R30" s="29" t="s">
        <v>90</v>
      </c>
      <c r="S30" s="12" t="s">
        <v>91</v>
      </c>
      <c r="T30" s="29" t="s">
        <v>92</v>
      </c>
      <c r="U30" s="12" t="s">
        <v>93</v>
      </c>
    </row>
    <row r="31" spans="1:22" ht="28.5" customHeight="1" thickBot="1" x14ac:dyDescent="0.25">
      <c r="B31" s="30"/>
      <c r="C31" s="31"/>
      <c r="D31" s="31"/>
      <c r="E31" s="31"/>
      <c r="F31" s="31"/>
      <c r="G31" s="31"/>
      <c r="H31" s="32"/>
      <c r="I31" s="32"/>
      <c r="J31" s="32"/>
      <c r="K31" s="32"/>
      <c r="L31" s="32"/>
      <c r="M31" s="32"/>
      <c r="N31" s="32"/>
      <c r="O31" s="32"/>
      <c r="P31" s="33"/>
      <c r="Q31" s="34"/>
      <c r="R31" s="35" t="s">
        <v>94</v>
      </c>
      <c r="S31" s="34" t="s">
        <v>94</v>
      </c>
      <c r="T31" s="34" t="s">
        <v>94</v>
      </c>
      <c r="U31" s="34" t="s">
        <v>95</v>
      </c>
    </row>
    <row r="32" spans="1:22" ht="21.75" customHeight="1" thickBot="1" x14ac:dyDescent="0.25">
      <c r="B32" s="86" t="s">
        <v>96</v>
      </c>
      <c r="C32" s="87"/>
      <c r="D32" s="87"/>
      <c r="E32" s="36"/>
      <c r="F32" s="36"/>
      <c r="G32" s="36"/>
      <c r="H32" s="37"/>
      <c r="I32" s="37"/>
      <c r="J32" s="37"/>
      <c r="K32" s="37"/>
      <c r="L32" s="37"/>
      <c r="M32" s="37"/>
      <c r="N32" s="37"/>
      <c r="O32" s="37"/>
      <c r="P32" s="38"/>
      <c r="Q32" s="38"/>
      <c r="R32" s="39">
        <v>5536.2146620000003</v>
      </c>
      <c r="S32" s="39">
        <v>2589.5064269999998</v>
      </c>
      <c r="T32" s="39">
        <v>2319.5819756099995</v>
      </c>
      <c r="U32" s="40">
        <f>+IF(ISERR(T32/S32*100),"N/A",T32/S32*100)</f>
        <v>89.576220063577381</v>
      </c>
    </row>
    <row r="33" spans="2:21" ht="21.75" customHeight="1" thickBot="1" x14ac:dyDescent="0.25">
      <c r="B33" s="88" t="s">
        <v>97</v>
      </c>
      <c r="C33" s="89"/>
      <c r="D33" s="89"/>
      <c r="E33" s="41"/>
      <c r="F33" s="41"/>
      <c r="G33" s="41"/>
      <c r="H33" s="42"/>
      <c r="I33" s="42"/>
      <c r="J33" s="42"/>
      <c r="K33" s="42"/>
      <c r="L33" s="42"/>
      <c r="M33" s="42"/>
      <c r="N33" s="42"/>
      <c r="O33" s="42"/>
      <c r="P33" s="43"/>
      <c r="Q33" s="43"/>
      <c r="R33" s="39">
        <v>5428.2155717100104</v>
      </c>
      <c r="S33" s="39">
        <v>2541.6207262900002</v>
      </c>
      <c r="T33" s="39">
        <v>2319.58197561</v>
      </c>
      <c r="U33" s="40">
        <f>+IF(ISERR(T33/S33*100),"N/A",T33/S33*100)</f>
        <v>91.263891249261647</v>
      </c>
    </row>
    <row r="34" spans="2:21" ht="14.85" customHeight="1" thickTop="1" thickBot="1" x14ac:dyDescent="0.25">
      <c r="B34" s="8" t="s">
        <v>98</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90" t="s">
        <v>99</v>
      </c>
      <c r="C35" s="91"/>
      <c r="D35" s="91"/>
      <c r="E35" s="91"/>
      <c r="F35" s="91"/>
      <c r="G35" s="91"/>
      <c r="H35" s="91"/>
      <c r="I35" s="91"/>
      <c r="J35" s="91"/>
      <c r="K35" s="91"/>
      <c r="L35" s="91"/>
      <c r="M35" s="91"/>
      <c r="N35" s="91"/>
      <c r="O35" s="91"/>
      <c r="P35" s="91"/>
      <c r="Q35" s="91"/>
      <c r="R35" s="91"/>
      <c r="S35" s="91"/>
      <c r="T35" s="91"/>
      <c r="U35" s="92"/>
    </row>
    <row r="36" spans="2:21" ht="93" customHeight="1" x14ac:dyDescent="0.2">
      <c r="B36" s="73" t="s">
        <v>189</v>
      </c>
      <c r="C36" s="74"/>
      <c r="D36" s="74"/>
      <c r="E36" s="74"/>
      <c r="F36" s="74"/>
      <c r="G36" s="74"/>
      <c r="H36" s="74"/>
      <c r="I36" s="74"/>
      <c r="J36" s="74"/>
      <c r="K36" s="74"/>
      <c r="L36" s="74"/>
      <c r="M36" s="74"/>
      <c r="N36" s="74"/>
      <c r="O36" s="74"/>
      <c r="P36" s="74"/>
      <c r="Q36" s="74"/>
      <c r="R36" s="74"/>
      <c r="S36" s="74"/>
      <c r="T36" s="74"/>
      <c r="U36" s="75"/>
    </row>
    <row r="37" spans="2:21" ht="60" customHeight="1" x14ac:dyDescent="0.2">
      <c r="B37" s="73" t="s">
        <v>190</v>
      </c>
      <c r="C37" s="74"/>
      <c r="D37" s="74"/>
      <c r="E37" s="74"/>
      <c r="F37" s="74"/>
      <c r="G37" s="74"/>
      <c r="H37" s="74"/>
      <c r="I37" s="74"/>
      <c r="J37" s="74"/>
      <c r="K37" s="74"/>
      <c r="L37" s="74"/>
      <c r="M37" s="74"/>
      <c r="N37" s="74"/>
      <c r="O37" s="74"/>
      <c r="P37" s="74"/>
      <c r="Q37" s="74"/>
      <c r="R37" s="74"/>
      <c r="S37" s="74"/>
      <c r="T37" s="74"/>
      <c r="U37" s="75"/>
    </row>
    <row r="38" spans="2:21" ht="60" customHeight="1" x14ac:dyDescent="0.2">
      <c r="B38" s="73" t="s">
        <v>191</v>
      </c>
      <c r="C38" s="74"/>
      <c r="D38" s="74"/>
      <c r="E38" s="74"/>
      <c r="F38" s="74"/>
      <c r="G38" s="74"/>
      <c r="H38" s="74"/>
      <c r="I38" s="74"/>
      <c r="J38" s="74"/>
      <c r="K38" s="74"/>
      <c r="L38" s="74"/>
      <c r="M38" s="74"/>
      <c r="N38" s="74"/>
      <c r="O38" s="74"/>
      <c r="P38" s="74"/>
      <c r="Q38" s="74"/>
      <c r="R38" s="74"/>
      <c r="S38" s="74"/>
      <c r="T38" s="74"/>
      <c r="U38" s="75"/>
    </row>
    <row r="39" spans="2:21" ht="60" customHeight="1" x14ac:dyDescent="0.2">
      <c r="B39" s="73" t="s">
        <v>192</v>
      </c>
      <c r="C39" s="74"/>
      <c r="D39" s="74"/>
      <c r="E39" s="74"/>
      <c r="F39" s="74"/>
      <c r="G39" s="74"/>
      <c r="H39" s="74"/>
      <c r="I39" s="74"/>
      <c r="J39" s="74"/>
      <c r="K39" s="74"/>
      <c r="L39" s="74"/>
      <c r="M39" s="74"/>
      <c r="N39" s="74"/>
      <c r="O39" s="74"/>
      <c r="P39" s="74"/>
      <c r="Q39" s="74"/>
      <c r="R39" s="74"/>
      <c r="S39" s="74"/>
      <c r="T39" s="74"/>
      <c r="U39" s="75"/>
    </row>
    <row r="40" spans="2:21" ht="60" customHeight="1" x14ac:dyDescent="0.2">
      <c r="B40" s="73" t="s">
        <v>193</v>
      </c>
      <c r="C40" s="74"/>
      <c r="D40" s="74"/>
      <c r="E40" s="74"/>
      <c r="F40" s="74"/>
      <c r="G40" s="74"/>
      <c r="H40" s="74"/>
      <c r="I40" s="74"/>
      <c r="J40" s="74"/>
      <c r="K40" s="74"/>
      <c r="L40" s="74"/>
      <c r="M40" s="74"/>
      <c r="N40" s="74"/>
      <c r="O40" s="74"/>
      <c r="P40" s="74"/>
      <c r="Q40" s="74"/>
      <c r="R40" s="74"/>
      <c r="S40" s="74"/>
      <c r="T40" s="74"/>
      <c r="U40" s="75"/>
    </row>
    <row r="41" spans="2:21" ht="60" customHeight="1" x14ac:dyDescent="0.2">
      <c r="B41" s="73" t="s">
        <v>194</v>
      </c>
      <c r="C41" s="74"/>
      <c r="D41" s="74"/>
      <c r="E41" s="74"/>
      <c r="F41" s="74"/>
      <c r="G41" s="74"/>
      <c r="H41" s="74"/>
      <c r="I41" s="74"/>
      <c r="J41" s="74"/>
      <c r="K41" s="74"/>
      <c r="L41" s="74"/>
      <c r="M41" s="74"/>
      <c r="N41" s="74"/>
      <c r="O41" s="74"/>
      <c r="P41" s="74"/>
      <c r="Q41" s="74"/>
      <c r="R41" s="74"/>
      <c r="S41" s="74"/>
      <c r="T41" s="74"/>
      <c r="U41" s="75"/>
    </row>
    <row r="42" spans="2:21" ht="104.25" customHeight="1" x14ac:dyDescent="0.2">
      <c r="B42" s="73" t="s">
        <v>195</v>
      </c>
      <c r="C42" s="74"/>
      <c r="D42" s="74"/>
      <c r="E42" s="74"/>
      <c r="F42" s="74"/>
      <c r="G42" s="74"/>
      <c r="H42" s="74"/>
      <c r="I42" s="74"/>
      <c r="J42" s="74"/>
      <c r="K42" s="74"/>
      <c r="L42" s="74"/>
      <c r="M42" s="74"/>
      <c r="N42" s="74"/>
      <c r="O42" s="74"/>
      <c r="P42" s="74"/>
      <c r="Q42" s="74"/>
      <c r="R42" s="74"/>
      <c r="S42" s="74"/>
      <c r="T42" s="74"/>
      <c r="U42" s="75"/>
    </row>
    <row r="43" spans="2:21" ht="60" customHeight="1" x14ac:dyDescent="0.2">
      <c r="B43" s="73" t="s">
        <v>196</v>
      </c>
      <c r="C43" s="74"/>
      <c r="D43" s="74"/>
      <c r="E43" s="74"/>
      <c r="F43" s="74"/>
      <c r="G43" s="74"/>
      <c r="H43" s="74"/>
      <c r="I43" s="74"/>
      <c r="J43" s="74"/>
      <c r="K43" s="74"/>
      <c r="L43" s="74"/>
      <c r="M43" s="74"/>
      <c r="N43" s="74"/>
      <c r="O43" s="74"/>
      <c r="P43" s="74"/>
      <c r="Q43" s="74"/>
      <c r="R43" s="74"/>
      <c r="S43" s="74"/>
      <c r="T43" s="74"/>
      <c r="U43" s="75"/>
    </row>
    <row r="44" spans="2:21" ht="60" customHeight="1" thickBot="1" x14ac:dyDescent="0.25">
      <c r="B44" s="76" t="s">
        <v>197</v>
      </c>
      <c r="C44" s="77"/>
      <c r="D44" s="77"/>
      <c r="E44" s="77"/>
      <c r="F44" s="77"/>
      <c r="G44" s="77"/>
      <c r="H44" s="77"/>
      <c r="I44" s="77"/>
      <c r="J44" s="77"/>
      <c r="K44" s="77"/>
      <c r="L44" s="77"/>
      <c r="M44" s="77"/>
      <c r="N44" s="77"/>
      <c r="O44" s="77"/>
      <c r="P44" s="77"/>
      <c r="Q44" s="77"/>
      <c r="R44" s="77"/>
      <c r="S44" s="77"/>
      <c r="T44" s="77"/>
      <c r="U44" s="78"/>
    </row>
  </sheetData>
  <mergeCells count="62">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44:U44"/>
    <mergeCell ref="B32:D32"/>
    <mergeCell ref="B33:D33"/>
    <mergeCell ref="B35:U35"/>
    <mergeCell ref="B36:U36"/>
    <mergeCell ref="B37:U37"/>
    <mergeCell ref="B38:U38"/>
    <mergeCell ref="B39:U39"/>
    <mergeCell ref="B40:U40"/>
    <mergeCell ref="B41:U41"/>
    <mergeCell ref="B42:U42"/>
    <mergeCell ref="B43:U43"/>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37"/>
  <sheetViews>
    <sheetView zoomScale="80" zoomScaleNormal="80" zoomScaleSheetLayoutView="80" workbookViewId="0">
      <selection activeCell="T31" sqref="T31"/>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75" style="1" customWidth="1"/>
    <col min="19" max="19" width="14.125" style="1" customWidth="1"/>
    <col min="20" max="20" width="13.125" style="1" customWidth="1"/>
    <col min="21" max="21" width="12.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1" t="s">
        <v>0</v>
      </c>
      <c r="C1" s="121"/>
      <c r="D1" s="121"/>
      <c r="E1" s="121"/>
      <c r="F1" s="121"/>
      <c r="G1" s="121"/>
      <c r="H1" s="121"/>
      <c r="I1" s="121"/>
      <c r="J1" s="121"/>
      <c r="K1" s="121"/>
      <c r="L1" s="121"/>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45" t="s">
        <v>7</v>
      </c>
      <c r="C4" s="46" t="s">
        <v>198</v>
      </c>
      <c r="D4" s="122" t="s">
        <v>199</v>
      </c>
      <c r="E4" s="122"/>
      <c r="F4" s="122"/>
      <c r="G4" s="122"/>
      <c r="H4" s="122"/>
      <c r="I4" s="47"/>
      <c r="J4" s="48" t="s">
        <v>10</v>
      </c>
      <c r="K4" s="49" t="s">
        <v>11</v>
      </c>
      <c r="L4" s="123" t="s">
        <v>2</v>
      </c>
      <c r="M4" s="123"/>
      <c r="N4" s="123"/>
      <c r="O4" s="123"/>
      <c r="P4" s="48" t="s">
        <v>12</v>
      </c>
      <c r="Q4" s="123" t="s">
        <v>13</v>
      </c>
      <c r="R4" s="123"/>
      <c r="S4" s="48" t="s">
        <v>14</v>
      </c>
      <c r="T4" s="123" t="s">
        <v>15</v>
      </c>
      <c r="U4" s="124"/>
    </row>
    <row r="5" spans="1:34" ht="15.75" customHeight="1" thickBot="1" x14ac:dyDescent="0.25">
      <c r="B5" s="79" t="s">
        <v>229</v>
      </c>
      <c r="C5" s="80"/>
      <c r="D5" s="80"/>
      <c r="E5" s="80"/>
      <c r="F5" s="80"/>
      <c r="G5" s="80"/>
      <c r="H5" s="80"/>
      <c r="I5" s="80"/>
      <c r="J5" s="80"/>
      <c r="K5" s="80"/>
      <c r="L5" s="80"/>
      <c r="M5" s="80"/>
      <c r="N5" s="80"/>
      <c r="O5" s="80"/>
      <c r="P5" s="80"/>
      <c r="Q5" s="80"/>
      <c r="R5" s="80"/>
      <c r="S5" s="80"/>
      <c r="T5" s="80"/>
      <c r="U5" s="81"/>
    </row>
    <row r="6" spans="1:34" ht="15.75" customHeight="1" thickBot="1" x14ac:dyDescent="0.25">
      <c r="B6" s="82" t="s">
        <v>230</v>
      </c>
      <c r="C6" s="83"/>
      <c r="D6" s="83"/>
      <c r="E6" s="83"/>
      <c r="F6" s="83"/>
      <c r="G6" s="83"/>
      <c r="H6" s="83"/>
      <c r="I6" s="83"/>
      <c r="J6" s="83"/>
      <c r="K6" s="83"/>
      <c r="L6" s="83"/>
      <c r="M6" s="83"/>
      <c r="N6" s="83"/>
      <c r="O6" s="83"/>
      <c r="P6" s="83"/>
      <c r="Q6" s="83"/>
      <c r="R6" s="83"/>
      <c r="S6" s="83"/>
      <c r="T6" s="83"/>
      <c r="U6" s="84"/>
    </row>
    <row r="7" spans="1:34" ht="15.75" customHeight="1" x14ac:dyDescent="0.2">
      <c r="B7" s="54" t="s">
        <v>231</v>
      </c>
      <c r="C7" s="55"/>
      <c r="D7" s="55"/>
      <c r="E7" s="55"/>
      <c r="F7" s="56"/>
      <c r="G7" s="56"/>
      <c r="H7" s="56"/>
      <c r="I7" s="56"/>
      <c r="J7" s="56"/>
      <c r="K7" s="56"/>
      <c r="L7" s="56"/>
      <c r="M7" s="56"/>
      <c r="N7" s="56"/>
      <c r="O7" s="56"/>
      <c r="P7" s="56"/>
      <c r="Q7" s="56"/>
      <c r="R7" s="56"/>
      <c r="S7" s="56"/>
      <c r="T7" s="56"/>
      <c r="U7" s="57"/>
    </row>
    <row r="8" spans="1:34" ht="15.75" customHeight="1" x14ac:dyDescent="0.2">
      <c r="B8" s="58" t="s">
        <v>232</v>
      </c>
      <c r="C8" s="59"/>
      <c r="D8" s="59"/>
      <c r="E8" s="59"/>
      <c r="F8" s="60"/>
      <c r="G8" s="60"/>
      <c r="H8" s="60"/>
      <c r="I8" s="60"/>
      <c r="J8" s="60"/>
      <c r="K8" s="60"/>
      <c r="L8" s="60"/>
      <c r="M8" s="60"/>
      <c r="N8" s="60"/>
      <c r="O8" s="60"/>
      <c r="P8" s="60"/>
      <c r="Q8" s="60"/>
      <c r="R8" s="60"/>
      <c r="S8" s="60"/>
      <c r="T8" s="60"/>
      <c r="U8" s="61"/>
    </row>
    <row r="9" spans="1:34" ht="15.75" customHeight="1" x14ac:dyDescent="0.2">
      <c r="B9" s="58"/>
      <c r="C9" s="62" t="s">
        <v>233</v>
      </c>
      <c r="D9" s="59"/>
      <c r="E9" s="59"/>
      <c r="F9" s="60"/>
      <c r="G9" s="60"/>
      <c r="H9" s="60"/>
      <c r="I9" s="60"/>
      <c r="J9" s="60"/>
      <c r="K9" s="60"/>
      <c r="L9" s="60"/>
      <c r="M9" s="60"/>
      <c r="N9" s="60"/>
      <c r="O9" s="60"/>
      <c r="P9" s="60"/>
      <c r="Q9" s="60"/>
      <c r="R9" s="60"/>
      <c r="S9" s="60"/>
      <c r="T9" s="60"/>
      <c r="U9" s="61"/>
    </row>
    <row r="10" spans="1:34" ht="15.75" customHeight="1" x14ac:dyDescent="0.2">
      <c r="B10" s="58"/>
      <c r="C10" s="59" t="s">
        <v>239</v>
      </c>
      <c r="D10" s="59"/>
      <c r="E10" s="59"/>
      <c r="F10" s="60"/>
      <c r="G10" s="60"/>
      <c r="H10" s="60"/>
      <c r="I10" s="60"/>
      <c r="J10" s="60"/>
      <c r="K10" s="60"/>
      <c r="L10" s="60"/>
      <c r="M10" s="60"/>
      <c r="N10" s="60"/>
      <c r="O10" s="60"/>
      <c r="P10" s="60"/>
      <c r="Q10" s="60"/>
      <c r="R10" s="60"/>
      <c r="S10" s="60"/>
      <c r="T10" s="60"/>
      <c r="U10" s="61"/>
    </row>
    <row r="11" spans="1:34" ht="15.75" customHeight="1" x14ac:dyDescent="0.2">
      <c r="B11" s="58"/>
      <c r="C11" s="59"/>
      <c r="D11" s="62" t="s">
        <v>235</v>
      </c>
      <c r="E11" s="59"/>
      <c r="F11" s="60"/>
      <c r="G11" s="60"/>
      <c r="H11" s="60"/>
      <c r="I11" s="60"/>
      <c r="J11" s="60"/>
      <c r="K11" s="60"/>
      <c r="L11" s="60"/>
      <c r="M11" s="60"/>
      <c r="N11" s="60"/>
      <c r="O11" s="60"/>
      <c r="P11" s="60"/>
      <c r="Q11" s="60"/>
      <c r="R11" s="60"/>
      <c r="S11" s="60"/>
      <c r="T11" s="60"/>
      <c r="U11" s="61"/>
    </row>
    <row r="12" spans="1:34" ht="15.75" customHeight="1" x14ac:dyDescent="0.2">
      <c r="B12" s="58"/>
      <c r="C12" s="59"/>
      <c r="D12" s="59" t="s">
        <v>240</v>
      </c>
      <c r="E12" s="59"/>
      <c r="F12" s="60"/>
      <c r="G12" s="60"/>
      <c r="H12" s="60"/>
      <c r="I12" s="60"/>
      <c r="J12" s="60"/>
      <c r="K12" s="60"/>
      <c r="L12" s="60"/>
      <c r="M12" s="60"/>
      <c r="N12" s="60"/>
      <c r="O12" s="60"/>
      <c r="P12" s="60"/>
      <c r="Q12" s="60"/>
      <c r="R12" s="60"/>
      <c r="S12" s="60"/>
      <c r="T12" s="60"/>
      <c r="U12" s="61"/>
    </row>
    <row r="13" spans="1:34" ht="15.75" customHeight="1" thickBot="1" x14ac:dyDescent="0.25">
      <c r="B13" s="66"/>
      <c r="C13" s="63"/>
      <c r="D13" s="63"/>
      <c r="E13" s="63"/>
      <c r="F13" s="64"/>
      <c r="G13" s="64"/>
      <c r="H13" s="64"/>
      <c r="I13" s="64"/>
      <c r="J13" s="64"/>
      <c r="K13" s="64"/>
      <c r="L13" s="64"/>
      <c r="M13" s="64"/>
      <c r="N13" s="64"/>
      <c r="O13" s="64"/>
      <c r="P13" s="64"/>
      <c r="Q13" s="64"/>
      <c r="R13" s="64"/>
      <c r="S13" s="64"/>
      <c r="T13" s="64"/>
      <c r="U13" s="65"/>
    </row>
    <row r="14" spans="1:34" ht="15.75" customHeight="1" x14ac:dyDescent="0.2">
      <c r="B14" s="118" t="s">
        <v>16</v>
      </c>
      <c r="C14" s="119"/>
      <c r="D14" s="119"/>
      <c r="E14" s="119"/>
      <c r="F14" s="119"/>
      <c r="G14" s="119"/>
      <c r="H14" s="119"/>
      <c r="I14" s="119"/>
      <c r="J14" s="119"/>
      <c r="K14" s="119"/>
      <c r="L14" s="119"/>
      <c r="M14" s="119"/>
      <c r="N14" s="119"/>
      <c r="O14" s="119"/>
      <c r="P14" s="119"/>
      <c r="Q14" s="119"/>
      <c r="R14" s="119"/>
      <c r="S14" s="119"/>
      <c r="T14" s="119"/>
      <c r="U14" s="120"/>
    </row>
    <row r="15" spans="1:34" ht="64.5" customHeight="1" thickBot="1" x14ac:dyDescent="0.25">
      <c r="B15" s="50" t="s">
        <v>17</v>
      </c>
      <c r="C15" s="94" t="s">
        <v>18</v>
      </c>
      <c r="D15" s="94"/>
      <c r="E15" s="94"/>
      <c r="F15" s="94"/>
      <c r="G15" s="94"/>
      <c r="H15" s="51"/>
      <c r="I15" s="51"/>
      <c r="J15" s="51" t="s">
        <v>19</v>
      </c>
      <c r="K15" s="94" t="s">
        <v>200</v>
      </c>
      <c r="L15" s="94"/>
      <c r="M15" s="94"/>
      <c r="N15" s="52"/>
      <c r="O15" s="51" t="s">
        <v>21</v>
      </c>
      <c r="P15" s="94" t="s">
        <v>201</v>
      </c>
      <c r="Q15" s="94"/>
      <c r="R15" s="53"/>
      <c r="S15" s="51" t="s">
        <v>23</v>
      </c>
      <c r="T15" s="94" t="s">
        <v>202</v>
      </c>
      <c r="U15" s="9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6" t="s">
        <v>26</v>
      </c>
      <c r="C17" s="99" t="s">
        <v>27</v>
      </c>
      <c r="D17" s="99"/>
      <c r="E17" s="99"/>
      <c r="F17" s="99"/>
      <c r="G17" s="99"/>
      <c r="H17" s="100"/>
      <c r="I17" s="105" t="s">
        <v>28</v>
      </c>
      <c r="J17" s="106"/>
      <c r="K17" s="106"/>
      <c r="L17" s="106"/>
      <c r="M17" s="106"/>
      <c r="N17" s="106"/>
      <c r="O17" s="106"/>
      <c r="P17" s="106"/>
      <c r="Q17" s="106"/>
      <c r="R17" s="106"/>
      <c r="S17" s="107"/>
      <c r="T17" s="108" t="s">
        <v>29</v>
      </c>
      <c r="U17" s="109"/>
    </row>
    <row r="18" spans="1:22" ht="19.5" customHeight="1" x14ac:dyDescent="0.2">
      <c r="B18" s="97"/>
      <c r="C18" s="101"/>
      <c r="D18" s="101"/>
      <c r="E18" s="101"/>
      <c r="F18" s="101"/>
      <c r="G18" s="101"/>
      <c r="H18" s="102"/>
      <c r="I18" s="110" t="s">
        <v>30</v>
      </c>
      <c r="J18" s="111"/>
      <c r="K18" s="111"/>
      <c r="L18" s="111" t="s">
        <v>31</v>
      </c>
      <c r="M18" s="111"/>
      <c r="N18" s="111"/>
      <c r="O18" s="111"/>
      <c r="P18" s="111" t="s">
        <v>32</v>
      </c>
      <c r="Q18" s="111" t="s">
        <v>33</v>
      </c>
      <c r="R18" s="114" t="s">
        <v>34</v>
      </c>
      <c r="S18" s="115"/>
      <c r="T18" s="111" t="s">
        <v>35</v>
      </c>
      <c r="U18" s="116" t="s">
        <v>36</v>
      </c>
    </row>
    <row r="19" spans="1:22" ht="26.25" customHeight="1" thickBot="1" x14ac:dyDescent="0.25">
      <c r="B19" s="98"/>
      <c r="C19" s="103"/>
      <c r="D19" s="103"/>
      <c r="E19" s="103"/>
      <c r="F19" s="103"/>
      <c r="G19" s="103"/>
      <c r="H19" s="104"/>
      <c r="I19" s="112"/>
      <c r="J19" s="113"/>
      <c r="K19" s="113"/>
      <c r="L19" s="113"/>
      <c r="M19" s="113"/>
      <c r="N19" s="113"/>
      <c r="O19" s="113"/>
      <c r="P19" s="113"/>
      <c r="Q19" s="113"/>
      <c r="R19" s="13" t="s">
        <v>37</v>
      </c>
      <c r="S19" s="14" t="s">
        <v>38</v>
      </c>
      <c r="T19" s="113"/>
      <c r="U19" s="117"/>
    </row>
    <row r="20" spans="1:22" ht="140.25" customHeight="1" thickTop="1" thickBot="1" x14ac:dyDescent="0.25">
      <c r="A20" s="15"/>
      <c r="B20" s="16" t="s">
        <v>39</v>
      </c>
      <c r="C20" s="93" t="s">
        <v>203</v>
      </c>
      <c r="D20" s="93"/>
      <c r="E20" s="93"/>
      <c r="F20" s="93"/>
      <c r="G20" s="93"/>
      <c r="H20" s="93"/>
      <c r="I20" s="93" t="s">
        <v>204</v>
      </c>
      <c r="J20" s="93"/>
      <c r="K20" s="93"/>
      <c r="L20" s="93" t="s">
        <v>205</v>
      </c>
      <c r="M20" s="93"/>
      <c r="N20" s="93"/>
      <c r="O20" s="93"/>
      <c r="P20" s="67" t="s">
        <v>54</v>
      </c>
      <c r="Q20" s="67" t="s">
        <v>44</v>
      </c>
      <c r="R20" s="17">
        <v>1</v>
      </c>
      <c r="S20" s="17" t="s">
        <v>45</v>
      </c>
      <c r="T20" s="17" t="s">
        <v>45</v>
      </c>
      <c r="U20" s="19" t="str">
        <f t="shared" ref="U20:U25" si="0">IF(ISERR(T20/S20*100),"N/A",T20/S20*100)</f>
        <v>N/A</v>
      </c>
    </row>
    <row r="21" spans="1:22" ht="94.5" customHeight="1" thickTop="1" thickBot="1" x14ac:dyDescent="0.25">
      <c r="A21" s="15"/>
      <c r="B21" s="16" t="s">
        <v>46</v>
      </c>
      <c r="C21" s="93" t="s">
        <v>206</v>
      </c>
      <c r="D21" s="93"/>
      <c r="E21" s="93"/>
      <c r="F21" s="93"/>
      <c r="G21" s="93"/>
      <c r="H21" s="93"/>
      <c r="I21" s="93" t="s">
        <v>248</v>
      </c>
      <c r="J21" s="93"/>
      <c r="K21" s="93"/>
      <c r="L21" s="93" t="s">
        <v>207</v>
      </c>
      <c r="M21" s="93"/>
      <c r="N21" s="93"/>
      <c r="O21" s="93"/>
      <c r="P21" s="67" t="s">
        <v>54</v>
      </c>
      <c r="Q21" s="67" t="s">
        <v>171</v>
      </c>
      <c r="R21" s="17">
        <v>23.18</v>
      </c>
      <c r="S21" s="17">
        <v>23.39</v>
      </c>
      <c r="T21" s="17">
        <v>23.39</v>
      </c>
      <c r="U21" s="19">
        <f t="shared" si="0"/>
        <v>100</v>
      </c>
    </row>
    <row r="22" spans="1:22" ht="94.5" customHeight="1" thickTop="1" x14ac:dyDescent="0.2">
      <c r="A22" s="15"/>
      <c r="B22" s="16" t="s">
        <v>64</v>
      </c>
      <c r="C22" s="93" t="s">
        <v>208</v>
      </c>
      <c r="D22" s="93"/>
      <c r="E22" s="93"/>
      <c r="F22" s="93"/>
      <c r="G22" s="93"/>
      <c r="H22" s="93"/>
      <c r="I22" s="93" t="s">
        <v>209</v>
      </c>
      <c r="J22" s="93"/>
      <c r="K22" s="93"/>
      <c r="L22" s="93" t="s">
        <v>210</v>
      </c>
      <c r="M22" s="93"/>
      <c r="N22" s="93"/>
      <c r="O22" s="93"/>
      <c r="P22" s="67" t="s">
        <v>211</v>
      </c>
      <c r="Q22" s="67" t="s">
        <v>212</v>
      </c>
      <c r="R22" s="17">
        <v>84.83</v>
      </c>
      <c r="S22" s="17">
        <v>87.49</v>
      </c>
      <c r="T22" s="17">
        <v>88.12</v>
      </c>
      <c r="U22" s="19">
        <f t="shared" si="0"/>
        <v>100.72008229511947</v>
      </c>
    </row>
    <row r="23" spans="1:22" ht="94.5" customHeight="1" thickBot="1" x14ac:dyDescent="0.25">
      <c r="A23" s="15"/>
      <c r="B23" s="20" t="s">
        <v>52</v>
      </c>
      <c r="C23" s="85" t="s">
        <v>213</v>
      </c>
      <c r="D23" s="85"/>
      <c r="E23" s="85"/>
      <c r="F23" s="85"/>
      <c r="G23" s="85"/>
      <c r="H23" s="85"/>
      <c r="I23" s="85" t="s">
        <v>214</v>
      </c>
      <c r="J23" s="85"/>
      <c r="K23" s="85"/>
      <c r="L23" s="85" t="s">
        <v>215</v>
      </c>
      <c r="M23" s="85"/>
      <c r="N23" s="85"/>
      <c r="O23" s="85"/>
      <c r="P23" s="68" t="s">
        <v>54</v>
      </c>
      <c r="Q23" s="68" t="s">
        <v>216</v>
      </c>
      <c r="R23" s="21">
        <v>96</v>
      </c>
      <c r="S23" s="21">
        <v>96</v>
      </c>
      <c r="T23" s="21">
        <v>96.79</v>
      </c>
      <c r="U23" s="22">
        <f t="shared" si="0"/>
        <v>100.82291666666667</v>
      </c>
    </row>
    <row r="24" spans="1:22" ht="94.5" customHeight="1" thickTop="1" x14ac:dyDescent="0.2">
      <c r="A24" s="15"/>
      <c r="B24" s="16" t="s">
        <v>78</v>
      </c>
      <c r="C24" s="93" t="s">
        <v>217</v>
      </c>
      <c r="D24" s="93"/>
      <c r="E24" s="93"/>
      <c r="F24" s="93"/>
      <c r="G24" s="93"/>
      <c r="H24" s="93"/>
      <c r="I24" s="93" t="s">
        <v>218</v>
      </c>
      <c r="J24" s="93"/>
      <c r="K24" s="93"/>
      <c r="L24" s="93" t="s">
        <v>219</v>
      </c>
      <c r="M24" s="93"/>
      <c r="N24" s="93"/>
      <c r="O24" s="93"/>
      <c r="P24" s="67" t="s">
        <v>54</v>
      </c>
      <c r="Q24" s="67" t="s">
        <v>82</v>
      </c>
      <c r="R24" s="17">
        <v>96</v>
      </c>
      <c r="S24" s="17">
        <v>96</v>
      </c>
      <c r="T24" s="17">
        <v>92.86</v>
      </c>
      <c r="U24" s="19">
        <f t="shared" si="0"/>
        <v>96.729166666666671</v>
      </c>
    </row>
    <row r="25" spans="1:22" ht="94.5" customHeight="1" thickBot="1" x14ac:dyDescent="0.25">
      <c r="A25" s="15"/>
      <c r="B25" s="20" t="s">
        <v>52</v>
      </c>
      <c r="C25" s="85" t="s">
        <v>220</v>
      </c>
      <c r="D25" s="85"/>
      <c r="E25" s="85"/>
      <c r="F25" s="85"/>
      <c r="G25" s="85"/>
      <c r="H25" s="85"/>
      <c r="I25" s="85" t="s">
        <v>221</v>
      </c>
      <c r="J25" s="85"/>
      <c r="K25" s="85"/>
      <c r="L25" s="85" t="s">
        <v>222</v>
      </c>
      <c r="M25" s="85"/>
      <c r="N25" s="85"/>
      <c r="O25" s="85"/>
      <c r="P25" s="68" t="s">
        <v>223</v>
      </c>
      <c r="Q25" s="68" t="s">
        <v>212</v>
      </c>
      <c r="R25" s="44">
        <v>134398</v>
      </c>
      <c r="S25" s="44">
        <v>160476</v>
      </c>
      <c r="T25" s="44">
        <v>168038</v>
      </c>
      <c r="U25" s="22">
        <f t="shared" si="0"/>
        <v>104.71223111244048</v>
      </c>
    </row>
    <row r="26" spans="1:22" ht="22.5" customHeight="1" thickTop="1" thickBot="1" x14ac:dyDescent="0.25">
      <c r="B26" s="8" t="s">
        <v>89</v>
      </c>
      <c r="C26" s="9"/>
      <c r="D26" s="9"/>
      <c r="E26" s="9"/>
      <c r="F26" s="9"/>
      <c r="G26" s="9"/>
      <c r="H26" s="10"/>
      <c r="I26" s="10"/>
      <c r="J26" s="10"/>
      <c r="K26" s="10"/>
      <c r="L26" s="10"/>
      <c r="M26" s="10"/>
      <c r="N26" s="10"/>
      <c r="O26" s="10"/>
      <c r="P26" s="10"/>
      <c r="Q26" s="10"/>
      <c r="R26" s="10"/>
      <c r="S26" s="10"/>
      <c r="T26" s="10"/>
      <c r="U26" s="11"/>
      <c r="V26" s="23"/>
    </row>
    <row r="27" spans="1:22" ht="26.25" customHeight="1" thickTop="1" x14ac:dyDescent="0.2">
      <c r="B27" s="24"/>
      <c r="C27" s="25"/>
      <c r="D27" s="25"/>
      <c r="E27" s="25"/>
      <c r="F27" s="25"/>
      <c r="G27" s="25"/>
      <c r="H27" s="26"/>
      <c r="I27" s="26"/>
      <c r="J27" s="26"/>
      <c r="K27" s="26"/>
      <c r="L27" s="26"/>
      <c r="M27" s="26"/>
      <c r="N27" s="26"/>
      <c r="O27" s="26"/>
      <c r="P27" s="27"/>
      <c r="Q27" s="28"/>
      <c r="R27" s="29" t="s">
        <v>90</v>
      </c>
      <c r="S27" s="12" t="s">
        <v>91</v>
      </c>
      <c r="T27" s="29" t="s">
        <v>92</v>
      </c>
      <c r="U27" s="12" t="s">
        <v>93</v>
      </c>
    </row>
    <row r="28" spans="1:22" ht="32.25" customHeight="1" thickBot="1" x14ac:dyDescent="0.25">
      <c r="B28" s="30"/>
      <c r="C28" s="31"/>
      <c r="D28" s="31"/>
      <c r="E28" s="31"/>
      <c r="F28" s="31"/>
      <c r="G28" s="31"/>
      <c r="H28" s="32"/>
      <c r="I28" s="32"/>
      <c r="J28" s="32"/>
      <c r="K28" s="32"/>
      <c r="L28" s="32"/>
      <c r="M28" s="32"/>
      <c r="N28" s="32"/>
      <c r="O28" s="32"/>
      <c r="P28" s="33"/>
      <c r="Q28" s="34"/>
      <c r="R28" s="35" t="s">
        <v>94</v>
      </c>
      <c r="S28" s="34" t="s">
        <v>94</v>
      </c>
      <c r="T28" s="34" t="s">
        <v>94</v>
      </c>
      <c r="U28" s="34" t="s">
        <v>95</v>
      </c>
    </row>
    <row r="29" spans="1:22" ht="21" customHeight="1" thickBot="1" x14ac:dyDescent="0.25">
      <c r="B29" s="86" t="s">
        <v>96</v>
      </c>
      <c r="C29" s="87"/>
      <c r="D29" s="87"/>
      <c r="E29" s="36"/>
      <c r="F29" s="36"/>
      <c r="G29" s="36"/>
      <c r="H29" s="37"/>
      <c r="I29" s="37"/>
      <c r="J29" s="37"/>
      <c r="K29" s="37"/>
      <c r="L29" s="37"/>
      <c r="M29" s="37"/>
      <c r="N29" s="37"/>
      <c r="O29" s="37"/>
      <c r="P29" s="38"/>
      <c r="Q29" s="38"/>
      <c r="R29" s="39">
        <v>9294.0982860000004</v>
      </c>
      <c r="S29" s="39">
        <v>4609.4779790000002</v>
      </c>
      <c r="T29" s="39">
        <v>4299.367898339995</v>
      </c>
      <c r="U29" s="40">
        <f>+IF(ISERR(T29/S29*100),"N/A",T29/S29*100)</f>
        <v>93.272338384675791</v>
      </c>
    </row>
    <row r="30" spans="1:22" ht="21" customHeight="1" thickBot="1" x14ac:dyDescent="0.25">
      <c r="B30" s="88" t="s">
        <v>97</v>
      </c>
      <c r="C30" s="89"/>
      <c r="D30" s="89"/>
      <c r="E30" s="41"/>
      <c r="F30" s="41"/>
      <c r="G30" s="41"/>
      <c r="H30" s="42"/>
      <c r="I30" s="42"/>
      <c r="J30" s="42"/>
      <c r="K30" s="42"/>
      <c r="L30" s="42"/>
      <c r="M30" s="42"/>
      <c r="N30" s="42"/>
      <c r="O30" s="42"/>
      <c r="P30" s="43"/>
      <c r="Q30" s="43"/>
      <c r="R30" s="39">
        <v>9014.8709302700099</v>
      </c>
      <c r="S30" s="39">
        <v>4472.0863771900003</v>
      </c>
      <c r="T30" s="39">
        <v>4299.3678983399996</v>
      </c>
      <c r="U30" s="40">
        <f>+IF(ISERR(T30/S30*100),"N/A",T30/S30*100)</f>
        <v>96.137854587716461</v>
      </c>
    </row>
    <row r="31" spans="1:22" ht="14.85" customHeight="1" thickTop="1" thickBot="1" x14ac:dyDescent="0.25">
      <c r="B31" s="8" t="s">
        <v>98</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90" t="s">
        <v>99</v>
      </c>
      <c r="C32" s="91"/>
      <c r="D32" s="91"/>
      <c r="E32" s="91"/>
      <c r="F32" s="91"/>
      <c r="G32" s="91"/>
      <c r="H32" s="91"/>
      <c r="I32" s="91"/>
      <c r="J32" s="91"/>
      <c r="K32" s="91"/>
      <c r="L32" s="91"/>
      <c r="M32" s="91"/>
      <c r="N32" s="91"/>
      <c r="O32" s="91"/>
      <c r="P32" s="91"/>
      <c r="Q32" s="91"/>
      <c r="R32" s="91"/>
      <c r="S32" s="91"/>
      <c r="T32" s="91"/>
      <c r="U32" s="92"/>
    </row>
    <row r="33" spans="2:21" ht="68.25" customHeight="1" x14ac:dyDescent="0.2">
      <c r="B33" s="73" t="s">
        <v>224</v>
      </c>
      <c r="C33" s="74"/>
      <c r="D33" s="74"/>
      <c r="E33" s="74"/>
      <c r="F33" s="74"/>
      <c r="G33" s="74"/>
      <c r="H33" s="74"/>
      <c r="I33" s="74"/>
      <c r="J33" s="74"/>
      <c r="K33" s="74"/>
      <c r="L33" s="74"/>
      <c r="M33" s="74"/>
      <c r="N33" s="74"/>
      <c r="O33" s="74"/>
      <c r="P33" s="74"/>
      <c r="Q33" s="74"/>
      <c r="R33" s="74"/>
      <c r="S33" s="74"/>
      <c r="T33" s="74"/>
      <c r="U33" s="75"/>
    </row>
    <row r="34" spans="2:21" ht="68.25" customHeight="1" x14ac:dyDescent="0.2">
      <c r="B34" s="73" t="s">
        <v>225</v>
      </c>
      <c r="C34" s="74"/>
      <c r="D34" s="74"/>
      <c r="E34" s="74"/>
      <c r="F34" s="74"/>
      <c r="G34" s="74"/>
      <c r="H34" s="74"/>
      <c r="I34" s="74"/>
      <c r="J34" s="74"/>
      <c r="K34" s="74"/>
      <c r="L34" s="74"/>
      <c r="M34" s="74"/>
      <c r="N34" s="74"/>
      <c r="O34" s="74"/>
      <c r="P34" s="74"/>
      <c r="Q34" s="74"/>
      <c r="R34" s="74"/>
      <c r="S34" s="74"/>
      <c r="T34" s="74"/>
      <c r="U34" s="75"/>
    </row>
    <row r="35" spans="2:21" ht="68.25" customHeight="1" x14ac:dyDescent="0.2">
      <c r="B35" s="73" t="s">
        <v>226</v>
      </c>
      <c r="C35" s="74"/>
      <c r="D35" s="74"/>
      <c r="E35" s="74"/>
      <c r="F35" s="74"/>
      <c r="G35" s="74"/>
      <c r="H35" s="74"/>
      <c r="I35" s="74"/>
      <c r="J35" s="74"/>
      <c r="K35" s="74"/>
      <c r="L35" s="74"/>
      <c r="M35" s="74"/>
      <c r="N35" s="74"/>
      <c r="O35" s="74"/>
      <c r="P35" s="74"/>
      <c r="Q35" s="74"/>
      <c r="R35" s="74"/>
      <c r="S35" s="74"/>
      <c r="T35" s="74"/>
      <c r="U35" s="75"/>
    </row>
    <row r="36" spans="2:21" ht="68.25" customHeight="1" x14ac:dyDescent="0.2">
      <c r="B36" s="73" t="s">
        <v>227</v>
      </c>
      <c r="C36" s="74"/>
      <c r="D36" s="74"/>
      <c r="E36" s="74"/>
      <c r="F36" s="74"/>
      <c r="G36" s="74"/>
      <c r="H36" s="74"/>
      <c r="I36" s="74"/>
      <c r="J36" s="74"/>
      <c r="K36" s="74"/>
      <c r="L36" s="74"/>
      <c r="M36" s="74"/>
      <c r="N36" s="74"/>
      <c r="O36" s="74"/>
      <c r="P36" s="74"/>
      <c r="Q36" s="74"/>
      <c r="R36" s="74"/>
      <c r="S36" s="74"/>
      <c r="T36" s="74"/>
      <c r="U36" s="75"/>
    </row>
    <row r="37" spans="2:21" ht="68.25" customHeight="1" thickBot="1" x14ac:dyDescent="0.25">
      <c r="B37" s="76" t="s">
        <v>228</v>
      </c>
      <c r="C37" s="77"/>
      <c r="D37" s="77"/>
      <c r="E37" s="77"/>
      <c r="F37" s="77"/>
      <c r="G37" s="77"/>
      <c r="H37" s="77"/>
      <c r="I37" s="77"/>
      <c r="J37" s="77"/>
      <c r="K37" s="77"/>
      <c r="L37" s="77"/>
      <c r="M37" s="77"/>
      <c r="N37" s="77"/>
      <c r="O37" s="77"/>
      <c r="P37" s="77"/>
      <c r="Q37" s="77"/>
      <c r="R37" s="77"/>
      <c r="S37" s="77"/>
      <c r="T37" s="77"/>
      <c r="U37" s="78"/>
    </row>
  </sheetData>
  <mergeCells count="49">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32:U32"/>
    <mergeCell ref="C23:H23"/>
    <mergeCell ref="I23:K23"/>
    <mergeCell ref="L23:O23"/>
    <mergeCell ref="C24:H24"/>
    <mergeCell ref="I24:K24"/>
    <mergeCell ref="L24:O24"/>
    <mergeCell ref="C25:H25"/>
    <mergeCell ref="I25:K25"/>
    <mergeCell ref="L25:O25"/>
    <mergeCell ref="B29:D29"/>
    <mergeCell ref="B30:D30"/>
    <mergeCell ref="B33:U33"/>
    <mergeCell ref="B34:U34"/>
    <mergeCell ref="B35:U35"/>
    <mergeCell ref="B36:U36"/>
    <mergeCell ref="B37:U37"/>
  </mergeCells>
  <printOptions horizontalCentered="1"/>
  <pageMargins left="0.78740157480314965" right="0.78740157480314965" top="0.98425196850393704" bottom="0.98425196850393704" header="0" footer="0.39370078740157483"/>
  <pageSetup scale="57"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50 E001</vt:lpstr>
      <vt:lpstr>50 E002</vt:lpstr>
      <vt:lpstr>50 E006</vt:lpstr>
      <vt:lpstr>50 E007</vt:lpstr>
      <vt:lpstr>'50 E001'!Área_de_impresión</vt:lpstr>
      <vt:lpstr>'50 E002'!Área_de_impresión</vt:lpstr>
      <vt:lpstr>'50 E006'!Área_de_impresión</vt:lpstr>
      <vt:lpstr>'50 E007'!Área_de_impresión</vt:lpstr>
      <vt:lpstr>Portada!Área_de_impresión</vt:lpstr>
      <vt:lpstr>'50 E001'!Títulos_a_imprimir</vt:lpstr>
      <vt:lpstr>'50 E002'!Títulos_a_imprimir</vt:lpstr>
      <vt:lpstr>'50 E006'!Títulos_a_imprimir</vt:lpstr>
      <vt:lpstr>'50 E007'!Títulos_a_imprimir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2014-07-28T16:50:47Z</dcterms:modified>
</cp:coreProperties>
</file>